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isaorgza-my.sharepoint.com/personal/jgage_asisa_org_za/Documents/Stats Long Term Insurance/"/>
    </mc:Choice>
  </mc:AlternateContent>
  <xr:revisionPtr revIDLastSave="0" documentId="8_{DED000C1-15A1-44BE-86A9-605FC20FC239}" xr6:coauthVersionLast="45" xr6:coauthVersionMax="45" xr10:uidLastSave="{00000000-0000-0000-0000-000000000000}"/>
  <bookViews>
    <workbookView xWindow="-120" yWindow="-120" windowWidth="25440" windowHeight="15390" tabRatio="863" xr2:uid="{00000000-000D-0000-FFFF-FFFF00000000}"/>
  </bookViews>
  <sheets>
    <sheet name="form A" sheetId="16" r:id="rId1"/>
    <sheet name="form B" sheetId="15" r:id="rId2"/>
    <sheet name="form C" sheetId="14" r:id="rId3"/>
  </sheets>
  <externalReferences>
    <externalReference r:id="rId4"/>
    <externalReference r:id="rId5"/>
  </externalReferences>
  <definedNames>
    <definedName name="findate">[1]A1!$E$11</definedName>
    <definedName name="name">[1]A1!$E$12</definedName>
    <definedName name="ref">[1]A1!$E$10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7" i="14" l="1"/>
  <c r="I197" i="14"/>
  <c r="G197" i="14"/>
  <c r="F197" i="14"/>
  <c r="D196" i="14"/>
  <c r="C196" i="14"/>
  <c r="D195" i="14"/>
  <c r="C195" i="14"/>
  <c r="D194" i="14"/>
  <c r="C194" i="14"/>
  <c r="D193" i="14"/>
  <c r="D197" i="14" s="1"/>
  <c r="C193" i="14"/>
  <c r="C197" i="14" s="1"/>
  <c r="J189" i="14"/>
  <c r="I189" i="14"/>
  <c r="G189" i="14"/>
  <c r="F189" i="14"/>
  <c r="D188" i="14"/>
  <c r="C188" i="14"/>
  <c r="D187" i="14"/>
  <c r="C187" i="14"/>
  <c r="D186" i="14"/>
  <c r="C186" i="14"/>
  <c r="D185" i="14"/>
  <c r="D189" i="14" s="1"/>
  <c r="D190" i="14" s="1"/>
  <c r="C185" i="14"/>
  <c r="C189" i="14" s="1"/>
  <c r="C190" i="14" s="1"/>
  <c r="J183" i="14"/>
  <c r="I183" i="14"/>
  <c r="G183" i="14"/>
  <c r="F183" i="14"/>
  <c r="D182" i="14"/>
  <c r="C182" i="14"/>
  <c r="D181" i="14"/>
  <c r="C181" i="14"/>
  <c r="D180" i="14"/>
  <c r="C180" i="14"/>
  <c r="D179" i="14"/>
  <c r="D183" i="14" s="1"/>
  <c r="C179" i="14"/>
  <c r="C183" i="14" s="1"/>
  <c r="J177" i="14"/>
  <c r="I177" i="14"/>
  <c r="G177" i="14"/>
  <c r="F177" i="14"/>
  <c r="D176" i="14"/>
  <c r="C176" i="14"/>
  <c r="D175" i="14"/>
  <c r="C175" i="14"/>
  <c r="D174" i="14"/>
  <c r="C174" i="14"/>
  <c r="D173" i="14"/>
  <c r="D177" i="14" s="1"/>
  <c r="C173" i="14"/>
  <c r="C177" i="14" s="1"/>
  <c r="J171" i="14"/>
  <c r="I171" i="14"/>
  <c r="G171" i="14"/>
  <c r="F171" i="14"/>
  <c r="D170" i="14"/>
  <c r="C170" i="14"/>
  <c r="D169" i="14"/>
  <c r="C169" i="14"/>
  <c r="D168" i="14"/>
  <c r="C168" i="14"/>
  <c r="D167" i="14"/>
  <c r="D171" i="14" s="1"/>
  <c r="C167" i="14"/>
  <c r="C171" i="14" s="1"/>
  <c r="K158" i="14"/>
  <c r="J158" i="14"/>
  <c r="I158" i="14"/>
  <c r="H158" i="14"/>
  <c r="G158" i="14"/>
  <c r="F158" i="14"/>
  <c r="E157" i="14"/>
  <c r="D157" i="14"/>
  <c r="C157" i="14"/>
  <c r="E156" i="14"/>
  <c r="D156" i="14"/>
  <c r="C156" i="14"/>
  <c r="E155" i="14"/>
  <c r="D155" i="14"/>
  <c r="C155" i="14"/>
  <c r="E154" i="14"/>
  <c r="D154" i="14"/>
  <c r="C154" i="14"/>
  <c r="K152" i="14"/>
  <c r="J152" i="14"/>
  <c r="I152" i="14"/>
  <c r="H152" i="14"/>
  <c r="G152" i="14"/>
  <c r="F152" i="14"/>
  <c r="E151" i="14"/>
  <c r="D151" i="14"/>
  <c r="C151" i="14"/>
  <c r="E150" i="14"/>
  <c r="D150" i="14"/>
  <c r="C150" i="14"/>
  <c r="E149" i="14"/>
  <c r="D149" i="14"/>
  <c r="C149" i="14"/>
  <c r="E148" i="14"/>
  <c r="D148" i="14"/>
  <c r="C148" i="14"/>
  <c r="K146" i="14"/>
  <c r="J146" i="14"/>
  <c r="I146" i="14"/>
  <c r="H146" i="14"/>
  <c r="G146" i="14"/>
  <c r="F146" i="14"/>
  <c r="E145" i="14"/>
  <c r="D145" i="14"/>
  <c r="C145" i="14"/>
  <c r="E144" i="14"/>
  <c r="D144" i="14"/>
  <c r="C144" i="14"/>
  <c r="E143" i="14"/>
  <c r="D143" i="14"/>
  <c r="C143" i="14"/>
  <c r="E142" i="14"/>
  <c r="D142" i="14"/>
  <c r="C142" i="14"/>
  <c r="K140" i="14"/>
  <c r="K160" i="14" s="1"/>
  <c r="J140" i="14"/>
  <c r="J160" i="14" s="1"/>
  <c r="I140" i="14"/>
  <c r="H140" i="14"/>
  <c r="G140" i="14"/>
  <c r="G160" i="14" s="1"/>
  <c r="F140" i="14"/>
  <c r="F160" i="14" s="1"/>
  <c r="E139" i="14"/>
  <c r="D139" i="14"/>
  <c r="C139" i="14"/>
  <c r="E138" i="14"/>
  <c r="D138" i="14"/>
  <c r="C138" i="14"/>
  <c r="E137" i="14"/>
  <c r="D137" i="14"/>
  <c r="C137" i="14"/>
  <c r="E136" i="14"/>
  <c r="D136" i="14"/>
  <c r="C136" i="14"/>
  <c r="K130" i="14"/>
  <c r="J130" i="14"/>
  <c r="I130" i="14"/>
  <c r="H130" i="14"/>
  <c r="G130" i="14"/>
  <c r="F130" i="14"/>
  <c r="E129" i="14"/>
  <c r="D129" i="14"/>
  <c r="C129" i="14"/>
  <c r="E128" i="14"/>
  <c r="D128" i="14"/>
  <c r="C128" i="14"/>
  <c r="E127" i="14"/>
  <c r="D127" i="14"/>
  <c r="C127" i="14"/>
  <c r="E126" i="14"/>
  <c r="D126" i="14"/>
  <c r="C126" i="14"/>
  <c r="K124" i="14"/>
  <c r="J124" i="14"/>
  <c r="I124" i="14"/>
  <c r="H124" i="14"/>
  <c r="G124" i="14"/>
  <c r="F124" i="14"/>
  <c r="E123" i="14"/>
  <c r="D123" i="14"/>
  <c r="C123" i="14"/>
  <c r="E122" i="14"/>
  <c r="D122" i="14"/>
  <c r="C122" i="14"/>
  <c r="E121" i="14"/>
  <c r="D121" i="14"/>
  <c r="C121" i="14"/>
  <c r="E120" i="14"/>
  <c r="D120" i="14"/>
  <c r="C120" i="14"/>
  <c r="K118" i="14"/>
  <c r="J118" i="14"/>
  <c r="I118" i="14"/>
  <c r="H118" i="14"/>
  <c r="G118" i="14"/>
  <c r="F118" i="14"/>
  <c r="E117" i="14"/>
  <c r="D117" i="14"/>
  <c r="C117" i="14"/>
  <c r="E116" i="14"/>
  <c r="D116" i="14"/>
  <c r="C116" i="14"/>
  <c r="E115" i="14"/>
  <c r="D115" i="14"/>
  <c r="C115" i="14"/>
  <c r="E114" i="14"/>
  <c r="D114" i="14"/>
  <c r="C114" i="14"/>
  <c r="K112" i="14"/>
  <c r="K132" i="14" s="1"/>
  <c r="K162" i="14" s="1"/>
  <c r="J112" i="14"/>
  <c r="J132" i="14" s="1"/>
  <c r="J162" i="14" s="1"/>
  <c r="I112" i="14"/>
  <c r="H112" i="14"/>
  <c r="G112" i="14"/>
  <c r="G132" i="14" s="1"/>
  <c r="G162" i="14" s="1"/>
  <c r="F112" i="14"/>
  <c r="F132" i="14" s="1"/>
  <c r="F162" i="14" s="1"/>
  <c r="E111" i="14"/>
  <c r="D111" i="14"/>
  <c r="C111" i="14"/>
  <c r="E110" i="14"/>
  <c r="D110" i="14"/>
  <c r="C110" i="14"/>
  <c r="E109" i="14"/>
  <c r="D109" i="14"/>
  <c r="C109" i="14"/>
  <c r="E108" i="14"/>
  <c r="D108" i="14"/>
  <c r="C108" i="14"/>
  <c r="G89" i="14"/>
  <c r="F89" i="14"/>
  <c r="I89" i="14"/>
  <c r="D112" i="14" l="1"/>
  <c r="D124" i="14"/>
  <c r="H132" i="14"/>
  <c r="H160" i="14"/>
  <c r="I132" i="14"/>
  <c r="D118" i="14"/>
  <c r="I160" i="14"/>
  <c r="D146" i="14"/>
  <c r="D158" i="14"/>
  <c r="K31" i="15"/>
  <c r="K32" i="15"/>
  <c r="K33" i="15"/>
  <c r="K34" i="15"/>
  <c r="K35" i="15"/>
  <c r="K36" i="15"/>
  <c r="K37" i="15"/>
  <c r="K38" i="15"/>
  <c r="K39" i="15"/>
  <c r="K40" i="15"/>
  <c r="K41" i="15"/>
  <c r="K42" i="15"/>
  <c r="K45" i="15"/>
  <c r="K46" i="15"/>
  <c r="K47" i="15"/>
  <c r="K20" i="15"/>
  <c r="K21" i="15"/>
  <c r="K22" i="15"/>
  <c r="E22" i="15" s="1"/>
  <c r="D130" i="14"/>
  <c r="D132" i="14" s="1"/>
  <c r="D140" i="14"/>
  <c r="D152" i="14"/>
  <c r="C118" i="14"/>
  <c r="E118" i="14"/>
  <c r="C124" i="14"/>
  <c r="E124" i="14"/>
  <c r="C130" i="14"/>
  <c r="E130" i="14"/>
  <c r="C140" i="14"/>
  <c r="E140" i="14"/>
  <c r="C146" i="14"/>
  <c r="E146" i="14"/>
  <c r="C152" i="14"/>
  <c r="E152" i="14"/>
  <c r="C158" i="14"/>
  <c r="E158" i="14"/>
  <c r="G190" i="14"/>
  <c r="J190" i="14"/>
  <c r="J198" i="14" s="1"/>
  <c r="F190" i="14"/>
  <c r="F198" i="14" s="1"/>
  <c r="I190" i="14"/>
  <c r="I198" i="14" s="1"/>
  <c r="C112" i="14"/>
  <c r="E112" i="14"/>
  <c r="E132" i="14" s="1"/>
  <c r="D198" i="14"/>
  <c r="G198" i="14"/>
  <c r="C198" i="14"/>
  <c r="J83" i="14"/>
  <c r="I83" i="14"/>
  <c r="G83" i="14"/>
  <c r="F83" i="14"/>
  <c r="D82" i="14"/>
  <c r="C82" i="14"/>
  <c r="D81" i="14"/>
  <c r="C81" i="14"/>
  <c r="D80" i="14"/>
  <c r="C80" i="14"/>
  <c r="D79" i="14"/>
  <c r="C79" i="14"/>
  <c r="J77" i="14"/>
  <c r="I77" i="14"/>
  <c r="G77" i="14"/>
  <c r="F77" i="14"/>
  <c r="D76" i="14"/>
  <c r="C76" i="14"/>
  <c r="D75" i="14"/>
  <c r="C75" i="14"/>
  <c r="D74" i="14"/>
  <c r="C74" i="14"/>
  <c r="D73" i="14"/>
  <c r="C73" i="14"/>
  <c r="K18" i="14"/>
  <c r="J18" i="14"/>
  <c r="I18" i="14"/>
  <c r="H18" i="14"/>
  <c r="G18" i="14"/>
  <c r="F18" i="14"/>
  <c r="E17" i="14"/>
  <c r="D17" i="14"/>
  <c r="C17" i="14"/>
  <c r="E16" i="14"/>
  <c r="D16" i="14"/>
  <c r="C16" i="14"/>
  <c r="E15" i="14"/>
  <c r="D15" i="14"/>
  <c r="C15" i="14"/>
  <c r="E14" i="14"/>
  <c r="D14" i="14"/>
  <c r="C14" i="14"/>
  <c r="D57" i="14"/>
  <c r="E29" i="14"/>
  <c r="D29" i="14"/>
  <c r="C29" i="14"/>
  <c r="E28" i="14"/>
  <c r="D28" i="14"/>
  <c r="C28" i="14"/>
  <c r="E27" i="14"/>
  <c r="D27" i="14"/>
  <c r="C27" i="14"/>
  <c r="C30" i="14" s="1"/>
  <c r="E26" i="14"/>
  <c r="E30" i="14" s="1"/>
  <c r="D26" i="14"/>
  <c r="C26" i="14"/>
  <c r="E57" i="14"/>
  <c r="C57" i="14"/>
  <c r="E56" i="14"/>
  <c r="D56" i="14"/>
  <c r="C56" i="14"/>
  <c r="E55" i="14"/>
  <c r="D55" i="14"/>
  <c r="C55" i="14"/>
  <c r="E54" i="14"/>
  <c r="D54" i="14"/>
  <c r="C54" i="14"/>
  <c r="E51" i="14"/>
  <c r="D51" i="14"/>
  <c r="C51" i="14"/>
  <c r="C52" i="14" s="1"/>
  <c r="E50" i="14"/>
  <c r="D50" i="14"/>
  <c r="C50" i="14"/>
  <c r="E49" i="14"/>
  <c r="D49" i="14"/>
  <c r="C49" i="14"/>
  <c r="E48" i="14"/>
  <c r="E52" i="14" s="1"/>
  <c r="D48" i="14"/>
  <c r="C48" i="14"/>
  <c r="E45" i="14"/>
  <c r="D45" i="14"/>
  <c r="C45" i="14"/>
  <c r="E44" i="14"/>
  <c r="D44" i="14"/>
  <c r="C44" i="14"/>
  <c r="C46" i="14" s="1"/>
  <c r="E43" i="14"/>
  <c r="D43" i="14"/>
  <c r="C43" i="14"/>
  <c r="E42" i="14"/>
  <c r="E46" i="14" s="1"/>
  <c r="D42" i="14"/>
  <c r="D46" i="14" s="1"/>
  <c r="C42" i="14"/>
  <c r="C37" i="14"/>
  <c r="D37" i="14"/>
  <c r="E37" i="14"/>
  <c r="C38" i="14"/>
  <c r="D38" i="14"/>
  <c r="E38" i="14"/>
  <c r="C39" i="14"/>
  <c r="C40" i="14" s="1"/>
  <c r="D39" i="14"/>
  <c r="E39" i="14"/>
  <c r="E36" i="14"/>
  <c r="D36" i="14"/>
  <c r="D40" i="14" s="1"/>
  <c r="C36" i="14"/>
  <c r="D23" i="14"/>
  <c r="K58" i="14"/>
  <c r="J58" i="14"/>
  <c r="I58" i="14"/>
  <c r="K52" i="14"/>
  <c r="J52" i="14"/>
  <c r="I52" i="14"/>
  <c r="K46" i="14"/>
  <c r="J46" i="14"/>
  <c r="I46" i="14"/>
  <c r="I60" i="14" s="1"/>
  <c r="K40" i="14"/>
  <c r="J40" i="14"/>
  <c r="I40" i="14"/>
  <c r="K12" i="14"/>
  <c r="K24" i="14"/>
  <c r="K30" i="14"/>
  <c r="J12" i="14"/>
  <c r="J24" i="14"/>
  <c r="J30" i="14"/>
  <c r="I12" i="14"/>
  <c r="I24" i="14"/>
  <c r="I30" i="14"/>
  <c r="K60" i="14"/>
  <c r="C93" i="14"/>
  <c r="C94" i="14"/>
  <c r="C95" i="14"/>
  <c r="C96" i="14"/>
  <c r="C67" i="14"/>
  <c r="C85" i="14"/>
  <c r="C89" i="14" s="1"/>
  <c r="C68" i="14"/>
  <c r="C71" i="14" s="1"/>
  <c r="C86" i="14"/>
  <c r="C69" i="14"/>
  <c r="C87" i="14"/>
  <c r="C70" i="14"/>
  <c r="C88" i="14"/>
  <c r="D93" i="14"/>
  <c r="D94" i="14"/>
  <c r="D95" i="14"/>
  <c r="D97" i="14" s="1"/>
  <c r="D96" i="14"/>
  <c r="D67" i="14"/>
  <c r="D85" i="14"/>
  <c r="D68" i="14"/>
  <c r="D71" i="14" s="1"/>
  <c r="D86" i="14"/>
  <c r="D69" i="14"/>
  <c r="D87" i="14"/>
  <c r="D70" i="14"/>
  <c r="D88" i="14"/>
  <c r="D52" i="14"/>
  <c r="D8" i="14"/>
  <c r="D9" i="14"/>
  <c r="D10" i="14"/>
  <c r="D11" i="14"/>
  <c r="D20" i="14"/>
  <c r="D21" i="14"/>
  <c r="D22" i="14"/>
  <c r="D30" i="14"/>
  <c r="H46" i="14"/>
  <c r="E40" i="14"/>
  <c r="F40" i="14"/>
  <c r="G40" i="14"/>
  <c r="H40" i="14"/>
  <c r="C48" i="16"/>
  <c r="C50" i="16"/>
  <c r="C51" i="16"/>
  <c r="C52" i="16"/>
  <c r="C53" i="16"/>
  <c r="C54" i="16"/>
  <c r="C55" i="16"/>
  <c r="C38" i="16"/>
  <c r="C45" i="16" s="1"/>
  <c r="C40" i="16"/>
  <c r="C41" i="16"/>
  <c r="C42" i="16"/>
  <c r="C43" i="16"/>
  <c r="C44" i="16"/>
  <c r="D48" i="16"/>
  <c r="D50" i="16"/>
  <c r="D51" i="16"/>
  <c r="D52" i="16"/>
  <c r="D53" i="16"/>
  <c r="D54" i="16"/>
  <c r="D55" i="16"/>
  <c r="D38" i="16"/>
  <c r="D40" i="16"/>
  <c r="D41" i="16"/>
  <c r="D42" i="16"/>
  <c r="D43" i="16"/>
  <c r="D44" i="16"/>
  <c r="E7" i="15"/>
  <c r="E8" i="15"/>
  <c r="E9" i="15"/>
  <c r="E10" i="15"/>
  <c r="E11" i="15"/>
  <c r="E12" i="15"/>
  <c r="E13" i="15"/>
  <c r="E14" i="15"/>
  <c r="E15" i="15"/>
  <c r="E16" i="15"/>
  <c r="E17" i="15"/>
  <c r="E6" i="15"/>
  <c r="E20" i="15"/>
  <c r="E21" i="15"/>
  <c r="C10" i="16"/>
  <c r="C11" i="16"/>
  <c r="C12" i="16"/>
  <c r="C13" i="16"/>
  <c r="C15" i="16"/>
  <c r="C16" i="16"/>
  <c r="C17" i="16"/>
  <c r="C22" i="16"/>
  <c r="C23" i="16"/>
  <c r="C24" i="16"/>
  <c r="C26" i="16"/>
  <c r="C27" i="16"/>
  <c r="C31" i="16"/>
  <c r="C32" i="16"/>
  <c r="C61" i="16"/>
  <c r="C62" i="16"/>
  <c r="C64" i="16"/>
  <c r="C65" i="16"/>
  <c r="D10" i="16"/>
  <c r="D11" i="16"/>
  <c r="D12" i="16"/>
  <c r="D13" i="16"/>
  <c r="D15" i="16"/>
  <c r="D17" i="16" s="1"/>
  <c r="D16" i="16"/>
  <c r="D22" i="16"/>
  <c r="D23" i="16"/>
  <c r="D26" i="16"/>
  <c r="D27" i="16"/>
  <c r="D31" i="16"/>
  <c r="D32" i="16"/>
  <c r="D61" i="16"/>
  <c r="D62" i="16"/>
  <c r="D64" i="16"/>
  <c r="D65" i="16"/>
  <c r="N43" i="15"/>
  <c r="N48" i="15" s="1"/>
  <c r="M43" i="15"/>
  <c r="M48" i="15" s="1"/>
  <c r="L43" i="15"/>
  <c r="L48" i="15" s="1"/>
  <c r="K43" i="15"/>
  <c r="K48" i="15" s="1"/>
  <c r="J43" i="15"/>
  <c r="I43" i="15"/>
  <c r="H43" i="15"/>
  <c r="H48" i="15" s="1"/>
  <c r="G43" i="15"/>
  <c r="G48" i="15" s="1"/>
  <c r="F43" i="15"/>
  <c r="F48" i="15" s="1"/>
  <c r="E31" i="15"/>
  <c r="E32" i="15"/>
  <c r="E33" i="15"/>
  <c r="E34" i="15"/>
  <c r="E35" i="15"/>
  <c r="E36" i="15"/>
  <c r="E37" i="15"/>
  <c r="E38" i="15"/>
  <c r="E39" i="15"/>
  <c r="E40" i="15"/>
  <c r="E41" i="15"/>
  <c r="E42" i="15"/>
  <c r="E45" i="15"/>
  <c r="E46" i="15"/>
  <c r="E47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5" i="15"/>
  <c r="D46" i="15"/>
  <c r="D47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5" i="15"/>
  <c r="C46" i="15"/>
  <c r="C47" i="15"/>
  <c r="N18" i="15"/>
  <c r="N23" i="15" s="1"/>
  <c r="M18" i="15"/>
  <c r="M23" i="15" s="1"/>
  <c r="L18" i="15"/>
  <c r="L23" i="15" s="1"/>
  <c r="K18" i="15"/>
  <c r="J18" i="15"/>
  <c r="I18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20" i="15"/>
  <c r="D21" i="15"/>
  <c r="D22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20" i="15"/>
  <c r="C21" i="15"/>
  <c r="C22" i="15"/>
  <c r="H18" i="15"/>
  <c r="H23" i="15" s="1"/>
  <c r="G18" i="15"/>
  <c r="G23" i="15" s="1"/>
  <c r="F18" i="15"/>
  <c r="F23" i="15" s="1"/>
  <c r="J97" i="14"/>
  <c r="I97" i="14"/>
  <c r="G97" i="14"/>
  <c r="F97" i="14"/>
  <c r="C97" i="14"/>
  <c r="F58" i="14"/>
  <c r="G58" i="14"/>
  <c r="H58" i="14"/>
  <c r="F46" i="14"/>
  <c r="G46" i="14"/>
  <c r="F30" i="14"/>
  <c r="G30" i="14"/>
  <c r="H30" i="14"/>
  <c r="C22" i="14"/>
  <c r="E22" i="14"/>
  <c r="C23" i="14"/>
  <c r="E23" i="14"/>
  <c r="C10" i="14"/>
  <c r="E10" i="14"/>
  <c r="C11" i="14"/>
  <c r="E11" i="14"/>
  <c r="J89" i="14"/>
  <c r="J71" i="14"/>
  <c r="I71" i="14"/>
  <c r="G71" i="14"/>
  <c r="F71" i="14"/>
  <c r="D89" i="14"/>
  <c r="H12" i="14"/>
  <c r="H24" i="14"/>
  <c r="H52" i="14"/>
  <c r="G12" i="14"/>
  <c r="G24" i="14"/>
  <c r="G52" i="14"/>
  <c r="F12" i="14"/>
  <c r="F24" i="14"/>
  <c r="F52" i="14"/>
  <c r="E8" i="14"/>
  <c r="E9" i="14"/>
  <c r="E20" i="14"/>
  <c r="E21" i="14"/>
  <c r="C8" i="14"/>
  <c r="C9" i="14"/>
  <c r="C20" i="14"/>
  <c r="C21" i="14"/>
  <c r="C58" i="14"/>
  <c r="G63" i="16"/>
  <c r="G66" i="16" s="1"/>
  <c r="H63" i="16"/>
  <c r="H66" i="16" s="1"/>
  <c r="I63" i="16"/>
  <c r="I66" i="16" s="1"/>
  <c r="J63" i="16"/>
  <c r="J66" i="16" s="1"/>
  <c r="G56" i="16"/>
  <c r="H56" i="16"/>
  <c r="I56" i="16"/>
  <c r="J56" i="16"/>
  <c r="E45" i="16"/>
  <c r="F45" i="16"/>
  <c r="G45" i="16"/>
  <c r="G57" i="16" s="1"/>
  <c r="H45" i="16"/>
  <c r="H57" i="16" s="1"/>
  <c r="I45" i="16"/>
  <c r="J45" i="16"/>
  <c r="E28" i="16"/>
  <c r="F28" i="16"/>
  <c r="G28" i="16"/>
  <c r="H28" i="16"/>
  <c r="I28" i="16"/>
  <c r="J28" i="16"/>
  <c r="E24" i="16"/>
  <c r="F24" i="16"/>
  <c r="G24" i="16"/>
  <c r="H24" i="16"/>
  <c r="H29" i="16" s="1"/>
  <c r="I24" i="16"/>
  <c r="J24" i="16"/>
  <c r="E17" i="16"/>
  <c r="F17" i="16"/>
  <c r="G17" i="16"/>
  <c r="H17" i="16"/>
  <c r="I17" i="16"/>
  <c r="J17" i="16"/>
  <c r="E14" i="16"/>
  <c r="F14" i="16"/>
  <c r="G14" i="16"/>
  <c r="G18" i="16" s="1"/>
  <c r="H14" i="16"/>
  <c r="I14" i="16"/>
  <c r="J14" i="16"/>
  <c r="E56" i="16"/>
  <c r="E57" i="16" s="1"/>
  <c r="F56" i="16"/>
  <c r="E63" i="16"/>
  <c r="F63" i="16"/>
  <c r="F66" i="16" s="1"/>
  <c r="E66" i="16"/>
  <c r="H162" i="14" l="1"/>
  <c r="J18" i="16"/>
  <c r="F18" i="16"/>
  <c r="J57" i="16"/>
  <c r="E18" i="16"/>
  <c r="I29" i="16"/>
  <c r="I33" i="16" s="1"/>
  <c r="I57" i="16"/>
  <c r="I162" i="14"/>
  <c r="K23" i="15"/>
  <c r="C132" i="14"/>
  <c r="C12" i="14"/>
  <c r="G32" i="14"/>
  <c r="J90" i="14"/>
  <c r="D12" i="14"/>
  <c r="D32" i="14" s="1"/>
  <c r="D62" i="14" s="1"/>
  <c r="J32" i="14"/>
  <c r="D58" i="14"/>
  <c r="D18" i="14"/>
  <c r="D77" i="14"/>
  <c r="D90" i="14" s="1"/>
  <c r="D83" i="14"/>
  <c r="G90" i="14"/>
  <c r="C56" i="16"/>
  <c r="C57" i="16" s="1"/>
  <c r="E160" i="14"/>
  <c r="E162" i="14" s="1"/>
  <c r="E24" i="14"/>
  <c r="E12" i="14"/>
  <c r="F60" i="14"/>
  <c r="F32" i="14"/>
  <c r="F62" i="14" s="1"/>
  <c r="H32" i="14"/>
  <c r="D24" i="14"/>
  <c r="I32" i="14"/>
  <c r="K32" i="14"/>
  <c r="K62" i="14" s="1"/>
  <c r="C18" i="14"/>
  <c r="E18" i="14"/>
  <c r="C77" i="14"/>
  <c r="C90" i="14" s="1"/>
  <c r="C98" i="14" s="1"/>
  <c r="C83" i="14"/>
  <c r="I90" i="14"/>
  <c r="D160" i="14"/>
  <c r="H18" i="16"/>
  <c r="H33" i="16" s="1"/>
  <c r="E29" i="16"/>
  <c r="E33" i="16" s="1"/>
  <c r="C48" i="15"/>
  <c r="C160" i="14"/>
  <c r="F90" i="14"/>
  <c r="J60" i="14"/>
  <c r="H60" i="14"/>
  <c r="E58" i="14"/>
  <c r="E60" i="14" s="1"/>
  <c r="D60" i="14"/>
  <c r="C60" i="14"/>
  <c r="E32" i="14"/>
  <c r="J62" i="14"/>
  <c r="E43" i="15"/>
  <c r="C18" i="15"/>
  <c r="C23" i="15" s="1"/>
  <c r="E18" i="15"/>
  <c r="I62" i="14"/>
  <c r="E48" i="15"/>
  <c r="G29" i="16"/>
  <c r="D24" i="16"/>
  <c r="I18" i="16"/>
  <c r="G98" i="14"/>
  <c r="G60" i="14"/>
  <c r="C63" i="16"/>
  <c r="C28" i="16"/>
  <c r="C14" i="16"/>
  <c r="C18" i="16" s="1"/>
  <c r="D45" i="16"/>
  <c r="D63" i="16"/>
  <c r="D28" i="16"/>
  <c r="D14" i="16"/>
  <c r="D56" i="16"/>
  <c r="F57" i="16"/>
  <c r="J29" i="16"/>
  <c r="F29" i="16"/>
  <c r="C24" i="14"/>
  <c r="H62" i="14"/>
  <c r="I98" i="14"/>
  <c r="D18" i="15"/>
  <c r="D23" i="15" s="1"/>
  <c r="D43" i="15"/>
  <c r="D48" i="15" s="1"/>
  <c r="C162" i="14" l="1"/>
  <c r="C32" i="14"/>
  <c r="D162" i="14"/>
  <c r="E23" i="15"/>
  <c r="G33" i="16"/>
  <c r="J98" i="14"/>
  <c r="D98" i="14"/>
  <c r="C62" i="14"/>
  <c r="D57" i="16"/>
  <c r="D29" i="16"/>
  <c r="D66" i="16"/>
  <c r="C29" i="16"/>
  <c r="C66" i="16"/>
  <c r="G62" i="14"/>
  <c r="J33" i="16"/>
  <c r="F98" i="14"/>
  <c r="D18" i="16"/>
  <c r="E62" i="14"/>
  <c r="F33" i="16"/>
  <c r="D33" i="16" l="1"/>
  <c r="C33" i="16"/>
</calcChain>
</file>

<file path=xl/sharedStrings.xml><?xml version="1.0" encoding="utf-8"?>
<sst xmlns="http://schemas.openxmlformats.org/spreadsheetml/2006/main" count="464" uniqueCount="162">
  <si>
    <t>REVENUE ACCOUNT</t>
  </si>
  <si>
    <t>ALL OFFICES</t>
  </si>
  <si>
    <t>LARGE</t>
  </si>
  <si>
    <t>MED.&amp; SMALL</t>
  </si>
  <si>
    <t>REINSURERS</t>
  </si>
  <si>
    <t>Adjusted</t>
  </si>
  <si>
    <t>Half-year to</t>
  </si>
  <si>
    <t>R'000</t>
  </si>
  <si>
    <t>INCOME</t>
  </si>
  <si>
    <t>1.</t>
  </si>
  <si>
    <t>INDIVIDUAL</t>
  </si>
  <si>
    <t>1.1</t>
  </si>
  <si>
    <t>Total single premiums</t>
  </si>
  <si>
    <t>Total recurring premiums</t>
  </si>
  <si>
    <t>TOTAL INDIVIDUAL PREMIUMS</t>
  </si>
  <si>
    <t>2.</t>
  </si>
  <si>
    <t>GROUP SCHEMES &amp; PENSION FUNDS</t>
  </si>
  <si>
    <t>2.1</t>
  </si>
  <si>
    <t>2.2</t>
  </si>
  <si>
    <t>Total other premium income</t>
  </si>
  <si>
    <t>TOTAL GROUP PREMIUMS</t>
  </si>
  <si>
    <t>3.</t>
  </si>
  <si>
    <t>INVESTMENT INCOME</t>
  </si>
  <si>
    <t>Other fees and sundry income</t>
  </si>
  <si>
    <t>TOTAL INCOME</t>
  </si>
  <si>
    <t>OUTGO</t>
  </si>
  <si>
    <t>BENEFITS</t>
  </si>
  <si>
    <t>Total individual benefits</t>
  </si>
  <si>
    <t>Total group benefits</t>
  </si>
  <si>
    <t>EXPENSES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</si>
  <si>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</si>
  <si>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</si>
  <si>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</si>
  <si>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</si>
  <si>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</si>
  <si>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</si>
  <si>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TOTAL EXPENSES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</si>
  <si>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</si>
  <si>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</si>
  <si>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</si>
  <si>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</si>
  <si>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</si>
  <si>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</si>
  <si>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</si>
  <si>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</si>
  <si>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</si>
  <si>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</si>
  <si>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</si>
  <si>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(d) Sub-total</t>
  </si>
  <si>
    <t>1.2</t>
  </si>
  <si>
    <t>Retirement Annuities</t>
  </si>
  <si>
    <t>Ind.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</si>
  <si>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</si>
  <si>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</si>
  <si>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</si>
  <si>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</si>
  <si>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</si>
  <si>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</si>
  <si>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1.3</t>
  </si>
  <si>
    <t xml:space="preserve">   5.1.2.2  Health Business</t>
  </si>
  <si>
    <t xml:space="preserve">   5.2.2.2  Health Business</t>
  </si>
  <si>
    <t>Current</t>
  </si>
  <si>
    <t>Previous</t>
  </si>
  <si>
    <t xml:space="preserve">   Single premiums</t>
  </si>
  <si>
    <t xml:space="preserve">   1.1.1  ILLA's</t>
  </si>
  <si>
    <t xml:space="preserve">   1.1.2  Compulsory Annuities</t>
  </si>
  <si>
    <t xml:space="preserve">   Recurring RA's</t>
  </si>
  <si>
    <t xml:space="preserve">   Recurring other</t>
  </si>
  <si>
    <t xml:space="preserve">   Lump sums</t>
  </si>
  <si>
    <t xml:space="preserve">   2.1.1 Investment only</t>
  </si>
  <si>
    <t xml:space="preserve">   2.1.2 Other</t>
  </si>
  <si>
    <t>Total Lump Sums</t>
  </si>
  <si>
    <t xml:space="preserve">   Other premium income</t>
  </si>
  <si>
    <t xml:space="preserve">   2.2.1 Investment only</t>
  </si>
  <si>
    <t xml:space="preserve">   2.2.2 Other</t>
  </si>
  <si>
    <t>4.</t>
  </si>
  <si>
    <t>5.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</si>
  <si>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</si>
  <si>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</si>
  <si>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</si>
  <si>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</si>
  <si>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</si>
  <si>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</si>
  <si>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</si>
  <si>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</si>
  <si>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</si>
  <si>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</si>
  <si>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</si>
  <si>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</si>
  <si>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</si>
  <si>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5.2</t>
  </si>
  <si>
    <t>Group Benefits</t>
  </si>
  <si>
    <t>5.2.1</t>
  </si>
  <si>
    <t>5.2.2</t>
  </si>
  <si>
    <t xml:space="preserve">   5.2.2.1 Disability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</si>
  <si>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</si>
  <si>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</si>
  <si>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</si>
  <si>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</si>
  <si>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</si>
  <si>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</si>
  <si>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</si>
  <si>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BENEFITS</t>
  </si>
  <si>
    <t>6.</t>
  </si>
  <si>
    <t>6.1</t>
  </si>
  <si>
    <t>6.2</t>
  </si>
  <si>
    <t>Admin. and marketing expenses</t>
  </si>
  <si>
    <t>6.3</t>
  </si>
  <si>
    <t>Asset Management Fees Paid</t>
  </si>
  <si>
    <t>TOTAL RECURRING PREMIUM</t>
  </si>
  <si>
    <t>TOTAL SINGLE PREMIUM</t>
  </si>
  <si>
    <t>ALL</t>
  </si>
  <si>
    <t>Large</t>
  </si>
  <si>
    <t>Med &amp; Small</t>
  </si>
  <si>
    <t>FORM A:</t>
  </si>
  <si>
    <t>Other</t>
  </si>
  <si>
    <t>FORM B: ASSETS</t>
  </si>
  <si>
    <t>LARGE OFFICES</t>
  </si>
  <si>
    <t>MEDIUM AND SMALL OFFICES</t>
  </si>
  <si>
    <t>Linked</t>
  </si>
  <si>
    <t>Non-</t>
  </si>
  <si>
    <t>Total</t>
  </si>
  <si>
    <t xml:space="preserve">Assets: </t>
  </si>
  <si>
    <t>Cash &amp; Krugerrands</t>
  </si>
  <si>
    <t>Balances with banks</t>
  </si>
  <si>
    <t>Gilts</t>
  </si>
  <si>
    <t>Policy loans</t>
  </si>
  <si>
    <t>Mortgage bonds</t>
  </si>
  <si>
    <t>Debentures</t>
  </si>
  <si>
    <t>Claims/Debtors</t>
  </si>
  <si>
    <t>Shares: Listed</t>
  </si>
  <si>
    <t>Shares: Unlisted</t>
  </si>
  <si>
    <t xml:space="preserve">Fixed assets </t>
  </si>
  <si>
    <t>Foreign appr. assets</t>
  </si>
  <si>
    <t>Other foreign assets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</si>
  <si>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</si>
  <si>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</si>
  <si>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</si>
  <si>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</si>
  <si>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</si>
  <si>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</si>
  <si>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FORM C: NEW BUSINESS &amp; LAPSES</t>
  </si>
  <si>
    <t>Credit Life</t>
  </si>
  <si>
    <t>ILLA'S</t>
  </si>
  <si>
    <t>Compulsory Annuities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</si>
  <si>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</si>
  <si>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</si>
  <si>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</si>
  <si>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</si>
  <si>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</si>
  <si>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</si>
  <si>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</si>
  <si>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>as at 31 Dec 2010</t>
  </si>
  <si>
    <t xml:space="preserve"> June 2011</t>
  </si>
  <si>
    <t>Dec 2010</t>
  </si>
  <si>
    <t>as at 30 June 2011</t>
  </si>
  <si>
    <t>Ordinary business - Risk policies</t>
  </si>
  <si>
    <t>Ordinary business - Savings policies</t>
  </si>
  <si>
    <t>Current HALF-YEAR TO : June 2011</t>
  </si>
  <si>
    <t>Ordinary Business - Risk policies</t>
  </si>
  <si>
    <t>Ordinary Business - Savings policies</t>
  </si>
  <si>
    <t>Previous HALF-YEAR TO : Dec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</si>
</sst>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0.000_)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\ \ @"/>
    <numFmt numFmtId="173" formatCode="\ \ \ \ @"/>
    <numFmt numFmtId="174" formatCode="[Red]0%;[Red]\(0%\)"/>
    <numFmt numFmtId="175" formatCode="0%;\(0%\)"/>
  </numFmts>
  <fonts count="44" x14ac:knownFonts="1">
    <font>
      <sz val="10"/>
      <name val="Arial"/>
    </font>
    <font>
      <sz val="10"/>
      <name val="Arial"/>
      <family val="2"/>
    </font>
    <font>
      <sz val="12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b/>
      <u/>
      <sz val="12"/>
      <name val="Garamond"/>
      <family val="1"/>
    </font>
    <font>
      <b/>
      <sz val="10"/>
      <name val="Garamond"/>
      <family val="1"/>
    </font>
    <font>
      <sz val="11"/>
      <name val="Tms Rmn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b/>
      <sz val="8"/>
      <name val="Garamond"/>
      <family val="1"/>
    </font>
    <font>
      <sz val="8"/>
      <name val="Garamond"/>
      <family val="1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sz val="10"/>
      <name val="Arial"/>
      <family val="2"/>
    </font>
    <font>
      <sz val="12"/>
      <color indexed="12"/>
      <name val="Garamond"/>
      <family val="1"/>
    </font>
    <font>
      <b/>
      <i/>
      <u/>
      <sz val="12"/>
      <name val="Garamond"/>
      <family val="1"/>
    </font>
    <font>
      <u/>
      <sz val="12"/>
      <name val="Garamond"/>
      <family val="1"/>
    </font>
    <font>
      <b/>
      <sz val="12"/>
      <color indexed="12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5" fillId="20" borderId="1" applyNumberFormat="0" applyAlignment="0" applyProtection="0"/>
    <xf numFmtId="0" fontId="26" fillId="21" borderId="2" applyNumberFormat="0" applyAlignment="0" applyProtection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4" fontId="5" fillId="0" borderId="0" applyFill="0" applyBorder="0" applyAlignment="0"/>
    <xf numFmtId="166" fontId="9" fillId="0" borderId="0" applyFill="0" applyBorder="0" applyAlignment="0"/>
    <xf numFmtId="167" fontId="9" fillId="0" borderId="0" applyFill="0" applyBorder="0" applyAlignment="0"/>
    <xf numFmtId="166" fontId="9" fillId="0" borderId="0" applyFill="0" applyBorder="0" applyAlignment="0"/>
    <xf numFmtId="171" fontId="9" fillId="0" borderId="0" applyFill="0" applyBorder="0" applyAlignment="0"/>
    <xf numFmtId="167" fontId="9" fillId="0" borderId="0" applyFill="0" applyBorder="0" applyAlignment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0" fontId="14" fillId="0" borderId="0"/>
    <xf numFmtId="0" fontId="15" fillId="0" borderId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10" fontId="4" fillId="23" borderId="8" applyNumberFormat="0" applyBorder="0" applyAlignment="0" applyProtection="0"/>
    <xf numFmtId="166" fontId="16" fillId="0" borderId="0" applyFill="0" applyBorder="0" applyAlignment="0"/>
    <xf numFmtId="167" fontId="16" fillId="0" borderId="0" applyFill="0" applyBorder="0" applyAlignment="0"/>
    <xf numFmtId="166" fontId="16" fillId="0" borderId="0" applyFill="0" applyBorder="0" applyAlignment="0"/>
    <xf numFmtId="171" fontId="16" fillId="0" borderId="0" applyFill="0" applyBorder="0" applyAlignment="0"/>
    <xf numFmtId="167" fontId="16" fillId="0" borderId="0" applyFill="0" applyBorder="0" applyAlignment="0"/>
    <xf numFmtId="0" fontId="33" fillId="0" borderId="9" applyNumberFormat="0" applyFill="0" applyAlignment="0" applyProtection="0"/>
    <xf numFmtId="0" fontId="34" fillId="24" borderId="0" applyNumberFormat="0" applyBorder="0" applyAlignment="0" applyProtection="0"/>
    <xf numFmtId="174" fontId="17" fillId="0" borderId="0"/>
    <xf numFmtId="0" fontId="7" fillId="0" borderId="0"/>
    <xf numFmtId="0" fontId="1" fillId="0" borderId="0"/>
    <xf numFmtId="3" fontId="8" fillId="0" borderId="0"/>
    <xf numFmtId="0" fontId="8" fillId="0" borderId="0"/>
    <xf numFmtId="0" fontId="1" fillId="25" borderId="10" applyNumberFormat="0" applyFont="0" applyAlignment="0" applyProtection="0"/>
    <xf numFmtId="0" fontId="35" fillId="20" borderId="11" applyNumberFormat="0" applyAlignment="0" applyProtection="0"/>
    <xf numFmtId="17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8" fillId="0" borderId="0" applyFill="0" applyBorder="0" applyAlignment="0"/>
    <xf numFmtId="167" fontId="18" fillId="0" borderId="0" applyFill="0" applyBorder="0" applyAlignment="0"/>
    <xf numFmtId="166" fontId="18" fillId="0" borderId="0" applyFill="0" applyBorder="0" applyAlignment="0"/>
    <xf numFmtId="171" fontId="18" fillId="0" borderId="0" applyFill="0" applyBorder="0" applyAlignment="0"/>
    <xf numFmtId="167" fontId="18" fillId="0" borderId="0" applyFill="0" applyBorder="0" applyAlignment="0"/>
    <xf numFmtId="49" fontId="5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19" fillId="0" borderId="0">
      <alignment vertical="top"/>
    </xf>
    <xf numFmtId="0" fontId="38" fillId="0" borderId="0" applyNumberFormat="0" applyFill="0" applyBorder="0" applyAlignment="0" applyProtection="0"/>
  </cellStyleXfs>
  <cellXfs count="188">
    <xf numFmtId="0" fontId="0" fillId="0" borderId="0" xfId="0"/>
    <xf numFmtId="3" fontId="3" fillId="0" borderId="13" xfId="0" applyNumberFormat="1" applyFont="1" applyBorder="1"/>
    <xf numFmtId="3" fontId="2" fillId="0" borderId="14" xfId="0" applyNumberFormat="1" applyFont="1" applyBorder="1"/>
    <xf numFmtId="0" fontId="2" fillId="0" borderId="15" xfId="0" applyFont="1" applyBorder="1"/>
    <xf numFmtId="3" fontId="2" fillId="0" borderId="15" xfId="0" applyNumberFormat="1" applyFont="1" applyBorder="1"/>
    <xf numFmtId="3" fontId="3" fillId="0" borderId="16" xfId="0" applyNumberFormat="1" applyFont="1" applyBorder="1"/>
    <xf numFmtId="3" fontId="3" fillId="0" borderId="17" xfId="0" applyNumberFormat="1" applyFont="1" applyBorder="1"/>
    <xf numFmtId="0" fontId="0" fillId="0" borderId="15" xfId="0" applyBorder="1"/>
    <xf numFmtId="0" fontId="2" fillId="0" borderId="0" xfId="0" applyFont="1" applyBorder="1"/>
    <xf numFmtId="0" fontId="2" fillId="0" borderId="18" xfId="0" applyFont="1" applyBorder="1"/>
    <xf numFmtId="3" fontId="2" fillId="0" borderId="0" xfId="0" applyNumberFormat="1" applyFont="1" applyBorder="1"/>
    <xf numFmtId="3" fontId="2" fillId="0" borderId="18" xfId="0" applyNumberFormat="1" applyFont="1" applyBorder="1"/>
    <xf numFmtId="3" fontId="3" fillId="0" borderId="19" xfId="0" applyNumberFormat="1" applyFont="1" applyBorder="1"/>
    <xf numFmtId="3" fontId="3" fillId="0" borderId="20" xfId="0" applyNumberFormat="1" applyFont="1" applyBorder="1"/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0" xfId="0" applyFont="1" applyBorder="1"/>
    <xf numFmtId="0" fontId="2" fillId="0" borderId="17" xfId="0" applyFont="1" applyBorder="1"/>
    <xf numFmtId="0" fontId="0" fillId="0" borderId="0" xfId="0" applyBorder="1"/>
    <xf numFmtId="0" fontId="3" fillId="0" borderId="0" xfId="0" applyFont="1" applyBorder="1"/>
    <xf numFmtId="0" fontId="2" fillId="0" borderId="26" xfId="0" applyFont="1" applyBorder="1"/>
    <xf numFmtId="3" fontId="2" fillId="0" borderId="22" xfId="0" applyNumberFormat="1" applyFont="1" applyBorder="1"/>
    <xf numFmtId="0" fontId="10" fillId="0" borderId="0" xfId="0" applyFont="1" applyBorder="1"/>
    <xf numFmtId="3" fontId="3" fillId="0" borderId="27" xfId="0" applyNumberFormat="1" applyFont="1" applyBorder="1"/>
    <xf numFmtId="3" fontId="3" fillId="0" borderId="28" xfId="0" applyNumberFormat="1" applyFont="1" applyBorder="1"/>
    <xf numFmtId="3" fontId="2" fillId="0" borderId="21" xfId="0" applyNumberFormat="1" applyFont="1" applyBorder="1"/>
    <xf numFmtId="0" fontId="11" fillId="0" borderId="0" xfId="0" applyFont="1" applyBorder="1"/>
    <xf numFmtId="3" fontId="3" fillId="0" borderId="15" xfId="0" applyNumberFormat="1" applyFont="1" applyBorder="1"/>
    <xf numFmtId="3" fontId="3" fillId="0" borderId="18" xfId="0" applyNumberFormat="1" applyFont="1" applyBorder="1"/>
    <xf numFmtId="164" fontId="2" fillId="0" borderId="15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5" xfId="75" applyNumberFormat="1" applyFont="1" applyFill="1" applyBorder="1" applyAlignment="1">
      <alignment horizontal="center"/>
    </xf>
    <xf numFmtId="164" fontId="2" fillId="0" borderId="18" xfId="75" applyNumberFormat="1" applyFont="1" applyFill="1" applyBorder="1" applyAlignment="1">
      <alignment horizontal="center"/>
    </xf>
    <xf numFmtId="164" fontId="2" fillId="0" borderId="0" xfId="75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164" fontId="3" fillId="0" borderId="18" xfId="0" quotePrefix="1" applyNumberFormat="1" applyFont="1" applyFill="1" applyBorder="1" applyAlignment="1">
      <alignment horizontal="center"/>
    </xf>
    <xf numFmtId="0" fontId="21" fillId="0" borderId="0" xfId="0" applyFont="1" applyFill="1"/>
    <xf numFmtId="3" fontId="21" fillId="0" borderId="0" xfId="0" applyNumberFormat="1" applyFont="1" applyFill="1" applyAlignment="1"/>
    <xf numFmtId="0" fontId="20" fillId="0" borderId="17" xfId="0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/>
    </xf>
    <xf numFmtId="3" fontId="2" fillId="0" borderId="0" xfId="75" applyNumberFormat="1" applyFont="1" applyAlignment="1"/>
    <xf numFmtId="0" fontId="39" fillId="0" borderId="0" xfId="0" applyFont="1"/>
    <xf numFmtId="164" fontId="20" fillId="0" borderId="17" xfId="0" applyNumberFormat="1" applyFont="1" applyFill="1" applyBorder="1" applyAlignment="1" applyProtection="1">
      <alignment horizontal="center"/>
    </xf>
    <xf numFmtId="164" fontId="20" fillId="0" borderId="20" xfId="0" applyNumberFormat="1" applyFont="1" applyFill="1" applyBorder="1" applyAlignment="1" applyProtection="1">
      <alignment horizontal="center"/>
    </xf>
    <xf numFmtId="164" fontId="20" fillId="0" borderId="26" xfId="0" applyNumberFormat="1" applyFont="1" applyFill="1" applyBorder="1" applyAlignment="1" applyProtection="1">
      <alignment horizontal="center"/>
    </xf>
    <xf numFmtId="164" fontId="2" fillId="0" borderId="21" xfId="75" applyNumberFormat="1" applyFont="1" applyFill="1" applyBorder="1" applyAlignment="1">
      <alignment horizontal="center"/>
    </xf>
    <xf numFmtId="164" fontId="2" fillId="0" borderId="22" xfId="75" applyNumberFormat="1" applyFont="1" applyFill="1" applyBorder="1" applyAlignment="1">
      <alignment horizontal="center"/>
    </xf>
    <xf numFmtId="164" fontId="2" fillId="0" borderId="14" xfId="75" applyNumberFormat="1" applyFont="1" applyFill="1" applyBorder="1" applyAlignment="1">
      <alignment horizontal="center"/>
    </xf>
    <xf numFmtId="0" fontId="2" fillId="0" borderId="4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43" xfId="0" applyNumberFormat="1" applyFont="1" applyFill="1" applyBorder="1" applyAlignment="1">
      <alignment horizontal="center"/>
    </xf>
    <xf numFmtId="0" fontId="2" fillId="0" borderId="46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8" fillId="0" borderId="29" xfId="0" applyFont="1" applyFill="1" applyBorder="1"/>
    <xf numFmtId="0" fontId="8" fillId="0" borderId="0" xfId="0" applyFont="1" applyBorder="1"/>
    <xf numFmtId="0" fontId="8" fillId="0" borderId="30" xfId="0" applyFont="1" applyBorder="1"/>
    <xf numFmtId="0" fontId="8" fillId="0" borderId="31" xfId="0" applyFont="1" applyFill="1" applyBorder="1"/>
    <xf numFmtId="0" fontId="8" fillId="0" borderId="23" xfId="0" applyFont="1" applyBorder="1"/>
    <xf numFmtId="0" fontId="2" fillId="0" borderId="29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/>
    </xf>
    <xf numFmtId="37" fontId="2" fillId="0" borderId="29" xfId="0" applyNumberFormat="1" applyFont="1" applyFill="1" applyBorder="1" applyProtection="1">
      <protection locked="0"/>
    </xf>
    <xf numFmtId="37" fontId="2" fillId="0" borderId="0" xfId="0" applyNumberFormat="1" applyFont="1" applyFill="1" applyBorder="1" applyProtection="1">
      <protection locked="0"/>
    </xf>
    <xf numFmtId="37" fontId="2" fillId="0" borderId="30" xfId="0" applyNumberFormat="1" applyFont="1" applyFill="1" applyBorder="1" applyProtection="1">
      <protection locked="0"/>
    </xf>
    <xf numFmtId="37" fontId="2" fillId="0" borderId="31" xfId="0" applyNumberFormat="1" applyFont="1" applyFill="1" applyBorder="1" applyProtection="1">
      <protection locked="0"/>
    </xf>
    <xf numFmtId="37" fontId="2" fillId="0" borderId="23" xfId="0" applyNumberFormat="1" applyFont="1" applyFill="1" applyBorder="1" applyProtection="1">
      <protection locked="0"/>
    </xf>
    <xf numFmtId="37" fontId="2" fillId="0" borderId="32" xfId="0" applyNumberFormat="1" applyFont="1" applyFill="1" applyBorder="1" applyProtection="1">
      <protection locked="0"/>
    </xf>
    <xf numFmtId="37" fontId="2" fillId="0" borderId="14" xfId="0" applyNumberFormat="1" applyFont="1" applyFill="1" applyBorder="1" applyProtection="1">
      <protection locked="0"/>
    </xf>
    <xf numFmtId="37" fontId="2" fillId="0" borderId="33" xfId="0" applyNumberFormat="1" applyFont="1" applyFill="1" applyBorder="1" applyProtection="1">
      <protection locked="0"/>
    </xf>
    <xf numFmtId="37" fontId="2" fillId="0" borderId="24" xfId="0" applyNumberFormat="1" applyFont="1" applyFill="1" applyBorder="1" applyProtection="1">
      <protection locked="0"/>
    </xf>
    <xf numFmtId="37" fontId="3" fillId="0" borderId="34" xfId="0" applyNumberFormat="1" applyFont="1" applyFill="1" applyBorder="1"/>
    <xf numFmtId="37" fontId="3" fillId="0" borderId="16" xfId="0" applyNumberFormat="1" applyFont="1" applyFill="1" applyBorder="1"/>
    <xf numFmtId="37" fontId="3" fillId="0" borderId="35" xfId="0" applyNumberFormat="1" applyFont="1" applyFill="1" applyBorder="1"/>
    <xf numFmtId="37" fontId="3" fillId="0" borderId="36" xfId="0" applyNumberFormat="1" applyFont="1" applyFill="1" applyBorder="1"/>
    <xf numFmtId="37" fontId="3" fillId="0" borderId="25" xfId="0" applyNumberFormat="1" applyFont="1" applyFill="1" applyBorder="1"/>
    <xf numFmtId="37" fontId="3" fillId="0" borderId="37" xfId="0" applyNumberFormat="1" applyFont="1" applyFill="1" applyBorder="1"/>
    <xf numFmtId="0" fontId="2" fillId="0" borderId="31" xfId="0" applyNumberFormat="1" applyFont="1" applyFill="1" applyBorder="1"/>
    <xf numFmtId="0" fontId="2" fillId="0" borderId="15" xfId="0" applyNumberFormat="1" applyFont="1" applyFill="1" applyBorder="1"/>
    <xf numFmtId="0" fontId="2" fillId="0" borderId="30" xfId="0" applyNumberFormat="1" applyFont="1" applyFill="1" applyBorder="1"/>
    <xf numFmtId="0" fontId="2" fillId="0" borderId="23" xfId="0" applyNumberFormat="1" applyFont="1" applyFill="1" applyBorder="1"/>
    <xf numFmtId="0" fontId="2" fillId="0" borderId="37" xfId="0" applyNumberFormat="1" applyFont="1" applyFill="1" applyBorder="1"/>
    <xf numFmtId="37" fontId="2" fillId="0" borderId="15" xfId="0" applyNumberFormat="1" applyFont="1" applyFill="1" applyBorder="1" applyProtection="1">
      <protection locked="0"/>
    </xf>
    <xf numFmtId="37" fontId="2" fillId="0" borderId="29" xfId="0" applyNumberFormat="1" applyFont="1" applyFill="1" applyBorder="1" applyAlignment="1" applyProtection="1">
      <protection locked="0"/>
    </xf>
    <xf numFmtId="37" fontId="2" fillId="0" borderId="30" xfId="0" applyNumberFormat="1" applyFont="1" applyFill="1" applyBorder="1" applyAlignment="1" applyProtection="1">
      <protection locked="0"/>
    </xf>
    <xf numFmtId="37" fontId="2" fillId="0" borderId="38" xfId="0" applyNumberFormat="1" applyFont="1" applyFill="1" applyBorder="1" applyProtection="1">
      <protection locked="0"/>
    </xf>
    <xf numFmtId="37" fontId="2" fillId="0" borderId="21" xfId="0" applyNumberFormat="1" applyFont="1" applyFill="1" applyBorder="1" applyProtection="1">
      <protection locked="0"/>
    </xf>
    <xf numFmtId="37" fontId="2" fillId="0" borderId="39" xfId="0" applyNumberFormat="1" applyFont="1" applyFill="1" applyBorder="1" applyProtection="1">
      <protection locked="0"/>
    </xf>
    <xf numFmtId="37" fontId="2" fillId="0" borderId="40" xfId="0" applyNumberFormat="1" applyFont="1" applyFill="1" applyBorder="1" applyProtection="1">
      <protection locked="0"/>
    </xf>
    <xf numFmtId="37" fontId="2" fillId="0" borderId="41" xfId="0" applyNumberFormat="1" applyFont="1" applyFill="1" applyBorder="1" applyProtection="1">
      <protection locked="0"/>
    </xf>
    <xf numFmtId="37" fontId="2" fillId="0" borderId="56" xfId="0" applyNumberFormat="1" applyFont="1" applyFill="1" applyBorder="1" applyAlignment="1" applyProtection="1">
      <protection locked="0"/>
    </xf>
    <xf numFmtId="37" fontId="2" fillId="0" borderId="40" xfId="0" applyNumberFormat="1" applyFont="1" applyFill="1" applyBorder="1" applyAlignment="1" applyProtection="1">
      <protection locked="0"/>
    </xf>
    <xf numFmtId="37" fontId="2" fillId="0" borderId="41" xfId="0" applyNumberFormat="1" applyFont="1" applyFill="1" applyBorder="1" applyAlignment="1" applyProtection="1">
      <protection locked="0"/>
    </xf>
    <xf numFmtId="10" fontId="2" fillId="0" borderId="0" xfId="0" applyNumberFormat="1" applyFont="1" applyFill="1" applyBorder="1"/>
    <xf numFmtId="10" fontId="40" fillId="0" borderId="0" xfId="0" applyNumberFormat="1" applyFont="1" applyFill="1" applyBorder="1"/>
    <xf numFmtId="0" fontId="8" fillId="0" borderId="0" xfId="0" applyFont="1"/>
    <xf numFmtId="0" fontId="2" fillId="0" borderId="27" xfId="0" applyNumberFormat="1" applyFont="1" applyFill="1" applyBorder="1" applyAlignment="1">
      <alignment horizontal="center"/>
    </xf>
    <xf numFmtId="0" fontId="8" fillId="0" borderId="44" xfId="0" applyFont="1" applyFill="1" applyBorder="1"/>
    <xf numFmtId="37" fontId="2" fillId="0" borderId="57" xfId="0" applyNumberFormat="1" applyFont="1" applyFill="1" applyBorder="1" applyAlignment="1" applyProtection="1">
      <protection locked="0"/>
    </xf>
    <xf numFmtId="37" fontId="3" fillId="0" borderId="45" xfId="0" applyNumberFormat="1" applyFont="1" applyFill="1" applyBorder="1"/>
    <xf numFmtId="37" fontId="3" fillId="0" borderId="13" xfId="0" applyNumberFormat="1" applyFont="1" applyFill="1" applyBorder="1"/>
    <xf numFmtId="0" fontId="2" fillId="0" borderId="29" xfId="0" applyNumberFormat="1" applyFont="1" applyFill="1" applyBorder="1"/>
    <xf numFmtId="0" fontId="2" fillId="0" borderId="0" xfId="0" applyNumberFormat="1" applyFont="1" applyFill="1" applyBorder="1"/>
    <xf numFmtId="3" fontId="3" fillId="0" borderId="0" xfId="0" applyNumberFormat="1" applyFont="1" applyFill="1" applyAlignment="1"/>
    <xf numFmtId="3" fontId="3" fillId="0" borderId="0" xfId="0" applyNumberFormat="1" applyFont="1" applyFill="1" applyBorder="1" applyAlignment="1"/>
    <xf numFmtId="3" fontId="2" fillId="0" borderId="0" xfId="0" applyNumberFormat="1" applyFont="1" applyFill="1" applyAlignment="1"/>
    <xf numFmtId="3" fontId="10" fillId="0" borderId="0" xfId="0" applyNumberFormat="1" applyFont="1" applyFill="1" applyAlignment="1"/>
    <xf numFmtId="3" fontId="41" fillId="0" borderId="0" xfId="0" applyNumberFormat="1" applyFont="1" applyFill="1" applyAlignment="1"/>
    <xf numFmtId="0" fontId="2" fillId="0" borderId="0" xfId="0" applyFont="1" applyFill="1"/>
    <xf numFmtId="0" fontId="3" fillId="0" borderId="17" xfId="0" applyFont="1" applyFill="1" applyBorder="1" applyAlignment="1"/>
    <xf numFmtId="0" fontId="3" fillId="0" borderId="26" xfId="0" applyFont="1" applyFill="1" applyBorder="1" applyAlignment="1"/>
    <xf numFmtId="0" fontId="3" fillId="0" borderId="17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3" fontId="2" fillId="0" borderId="15" xfId="0" applyNumberFormat="1" applyFont="1" applyFill="1" applyBorder="1" applyAlignment="1"/>
    <xf numFmtId="3" fontId="2" fillId="0" borderId="0" xfId="0" applyNumberFormat="1" applyFont="1" applyFill="1" applyBorder="1" applyAlignment="1" applyProtection="1"/>
    <xf numFmtId="37" fontId="2" fillId="0" borderId="15" xfId="0" applyNumberFormat="1" applyFont="1" applyFill="1" applyBorder="1" applyAlignment="1" applyProtection="1">
      <alignment horizontal="center"/>
    </xf>
    <xf numFmtId="37" fontId="2" fillId="0" borderId="0" xfId="0" applyNumberFormat="1" applyFont="1" applyFill="1" applyBorder="1" applyAlignment="1" applyProtection="1">
      <alignment horizontal="center"/>
    </xf>
    <xf numFmtId="37" fontId="2" fillId="0" borderId="18" xfId="0" applyNumberFormat="1" applyFont="1" applyFill="1" applyBorder="1" applyAlignment="1" applyProtection="1">
      <alignment horizontal="center"/>
    </xf>
    <xf numFmtId="0" fontId="42" fillId="0" borderId="15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5" xfId="0" applyFont="1" applyFill="1" applyBorder="1"/>
    <xf numFmtId="0" fontId="2" fillId="0" borderId="0" xfId="0" applyFont="1" applyFill="1" applyBorder="1"/>
    <xf numFmtId="0" fontId="2" fillId="0" borderId="27" xfId="0" applyFont="1" applyFill="1" applyBorder="1"/>
    <xf numFmtId="37" fontId="2" fillId="0" borderId="4" xfId="0" applyNumberFormat="1" applyFont="1" applyFill="1" applyBorder="1" applyAlignment="1" applyProtection="1">
      <alignment horizontal="center"/>
    </xf>
    <xf numFmtId="37" fontId="2" fillId="0" borderId="28" xfId="0" applyNumberFormat="1" applyFont="1" applyFill="1" applyBorder="1" applyAlignment="1" applyProtection="1">
      <alignment horizontal="center"/>
    </xf>
    <xf numFmtId="0" fontId="2" fillId="0" borderId="15" xfId="0" applyFont="1" applyFill="1" applyBorder="1" applyAlignment="1"/>
    <xf numFmtId="164" fontId="2" fillId="0" borderId="15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8" xfId="0" applyNumberFormat="1" applyFont="1" applyFill="1" applyBorder="1" applyAlignment="1"/>
    <xf numFmtId="164" fontId="2" fillId="0" borderId="15" xfId="0" applyNumberFormat="1" applyFont="1" applyFill="1" applyBorder="1" applyAlignment="1" applyProtection="1">
      <protection locked="0"/>
    </xf>
    <xf numFmtId="164" fontId="2" fillId="0" borderId="0" xfId="0" applyNumberFormat="1" applyFont="1" applyFill="1" applyBorder="1" applyAlignment="1" applyProtection="1">
      <protection locked="0"/>
    </xf>
    <xf numFmtId="164" fontId="2" fillId="0" borderId="18" xfId="0" applyNumberFormat="1" applyFont="1" applyFill="1" applyBorder="1" applyAlignment="1" applyProtection="1">
      <protection locked="0"/>
    </xf>
    <xf numFmtId="0" fontId="2" fillId="0" borderId="0" xfId="76" applyFont="1" applyAlignment="1"/>
    <xf numFmtId="164" fontId="3" fillId="0" borderId="27" xfId="0" applyNumberFormat="1" applyFont="1" applyFill="1" applyBorder="1" applyProtection="1"/>
    <xf numFmtId="164" fontId="3" fillId="0" borderId="4" xfId="0" applyNumberFormat="1" applyFont="1" applyFill="1" applyBorder="1" applyProtection="1"/>
    <xf numFmtId="164" fontId="3" fillId="0" borderId="28" xfId="0" applyNumberFormat="1" applyFont="1" applyFill="1" applyBorder="1" applyProtection="1"/>
    <xf numFmtId="164" fontId="2" fillId="0" borderId="15" xfId="0" applyNumberFormat="1" applyFont="1" applyFill="1" applyBorder="1"/>
    <xf numFmtId="164" fontId="2" fillId="0" borderId="0" xfId="0" applyNumberFormat="1" applyFont="1" applyFill="1" applyBorder="1"/>
    <xf numFmtId="164" fontId="2" fillId="0" borderId="18" xfId="0" applyNumberFormat="1" applyFont="1" applyFill="1" applyBorder="1"/>
    <xf numFmtId="164" fontId="2" fillId="0" borderId="17" xfId="0" applyNumberFormat="1" applyFont="1" applyFill="1" applyBorder="1" applyProtection="1"/>
    <xf numFmtId="164" fontId="2" fillId="0" borderId="26" xfId="0" applyNumberFormat="1" applyFont="1" applyFill="1" applyBorder="1" applyProtection="1"/>
    <xf numFmtId="164" fontId="2" fillId="0" borderId="20" xfId="0" applyNumberFormat="1" applyFont="1" applyFill="1" applyBorder="1" applyProtection="1"/>
    <xf numFmtId="0" fontId="8" fillId="0" borderId="28" xfId="0" applyFont="1" applyBorder="1"/>
    <xf numFmtId="164" fontId="3" fillId="0" borderId="16" xfId="0" applyNumberFormat="1" applyFont="1" applyFill="1" applyBorder="1" applyProtection="1"/>
    <xf numFmtId="164" fontId="3" fillId="0" borderId="13" xfId="0" applyNumberFormat="1" applyFont="1" applyFill="1" applyBorder="1" applyProtection="1"/>
    <xf numFmtId="164" fontId="2" fillId="0" borderId="18" xfId="0" applyNumberFormat="1" applyFont="1" applyFill="1" applyBorder="1" applyProtection="1">
      <protection locked="0"/>
    </xf>
    <xf numFmtId="0" fontId="8" fillId="0" borderId="15" xfId="0" applyFont="1" applyBorder="1"/>
    <xf numFmtId="0" fontId="8" fillId="0" borderId="18" xfId="0" applyFont="1" applyBorder="1"/>
    <xf numFmtId="164" fontId="2" fillId="0" borderId="0" xfId="0" applyNumberFormat="1" applyFont="1" applyFill="1" applyBorder="1" applyProtection="1">
      <protection locked="0"/>
    </xf>
    <xf numFmtId="164" fontId="3" fillId="0" borderId="15" xfId="0" applyNumberFormat="1" applyFont="1" applyFill="1" applyBorder="1" applyProtection="1"/>
    <xf numFmtId="164" fontId="3" fillId="0" borderId="0" xfId="0" applyNumberFormat="1" applyFont="1" applyFill="1" applyBorder="1" applyProtection="1"/>
    <xf numFmtId="164" fontId="3" fillId="0" borderId="18" xfId="0" applyNumberFormat="1" applyFont="1" applyFill="1" applyBorder="1" applyProtection="1"/>
    <xf numFmtId="0" fontId="8" fillId="0" borderId="21" xfId="0" applyFont="1" applyBorder="1"/>
    <xf numFmtId="0" fontId="8" fillId="0" borderId="14" xfId="0" applyFont="1" applyBorder="1"/>
    <xf numFmtId="0" fontId="8" fillId="0" borderId="22" xfId="0" applyFont="1" applyBorder="1"/>
    <xf numFmtId="164" fontId="3" fillId="0" borderId="19" xfId="0" applyNumberFormat="1" applyFont="1" applyFill="1" applyBorder="1" applyProtection="1"/>
    <xf numFmtId="0" fontId="40" fillId="0" borderId="0" xfId="0" applyFont="1" applyFill="1" applyBorder="1" applyAlignment="1"/>
    <xf numFmtId="164" fontId="3" fillId="0" borderId="15" xfId="0" applyNumberFormat="1" applyFont="1" applyFill="1" applyBorder="1"/>
    <xf numFmtId="164" fontId="43" fillId="0" borderId="0" xfId="0" applyNumberFormat="1" applyFont="1" applyFill="1" applyBorder="1"/>
    <xf numFmtId="164" fontId="3" fillId="0" borderId="18" xfId="0" applyNumberFormat="1" applyFont="1" applyFill="1" applyBorder="1"/>
    <xf numFmtId="164" fontId="3" fillId="0" borderId="47" xfId="0" applyNumberFormat="1" applyFont="1" applyFill="1" applyBorder="1" applyProtection="1"/>
    <xf numFmtId="164" fontId="3" fillId="0" borderId="48" xfId="0" applyNumberFormat="1" applyFont="1" applyFill="1" applyBorder="1" applyProtection="1"/>
    <xf numFmtId="164" fontId="3" fillId="0" borderId="49" xfId="0" applyNumberFormat="1" applyFont="1" applyFill="1" applyBorder="1" applyProtection="1"/>
    <xf numFmtId="164" fontId="2" fillId="0" borderId="15" xfId="0" applyNumberFormat="1" applyFont="1" applyFill="1" applyBorder="1" applyProtection="1">
      <protection locked="0"/>
    </xf>
    <xf numFmtId="164" fontId="3" fillId="0" borderId="27" xfId="0" applyNumberFormat="1" applyFont="1" applyFill="1" applyBorder="1" applyProtection="1">
      <protection locked="0"/>
    </xf>
    <xf numFmtId="164" fontId="3" fillId="0" borderId="4" xfId="0" applyNumberFormat="1" applyFont="1" applyFill="1" applyBorder="1" applyProtection="1">
      <protection locked="0"/>
    </xf>
    <xf numFmtId="164" fontId="3" fillId="0" borderId="26" xfId="0" applyNumberFormat="1" applyFont="1" applyFill="1" applyBorder="1" applyProtection="1">
      <protection locked="0"/>
    </xf>
    <xf numFmtId="0" fontId="3" fillId="0" borderId="0" xfId="0" applyFont="1" applyFill="1" applyBorder="1" applyAlignment="1"/>
    <xf numFmtId="164" fontId="3" fillId="0" borderId="15" xfId="0" applyNumberFormat="1" applyFont="1" applyFill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164" fontId="3" fillId="0" borderId="16" xfId="0" applyNumberFormat="1" applyFont="1" applyFill="1" applyBorder="1" applyProtection="1">
      <protection locked="0"/>
    </xf>
    <xf numFmtId="164" fontId="3" fillId="0" borderId="13" xfId="0" applyNumberFormat="1" applyFont="1" applyFill="1" applyBorder="1" applyProtection="1">
      <protection locked="0"/>
    </xf>
    <xf numFmtId="0" fontId="3" fillId="0" borderId="15" xfId="0" applyFont="1" applyFill="1" applyBorder="1" applyAlignment="1"/>
    <xf numFmtId="0" fontId="2" fillId="0" borderId="21" xfId="0" applyFont="1" applyFill="1" applyBorder="1"/>
    <xf numFmtId="37" fontId="2" fillId="0" borderId="14" xfId="0" applyNumberFormat="1" applyFont="1" applyFill="1" applyBorder="1" applyAlignment="1" applyProtection="1">
      <alignment horizontal="center"/>
    </xf>
    <xf numFmtId="37" fontId="2" fillId="0" borderId="22" xfId="0" applyNumberFormat="1" applyFont="1" applyFill="1" applyBorder="1" applyAlignment="1" applyProtection="1">
      <alignment horizontal="center"/>
    </xf>
    <xf numFmtId="0" fontId="2" fillId="0" borderId="15" xfId="0" applyFont="1" applyFill="1" applyBorder="1" applyAlignment="1">
      <alignment horizontal="left"/>
    </xf>
    <xf numFmtId="37" fontId="3" fillId="26" borderId="53" xfId="0" applyNumberFormat="1" applyFont="1" applyFill="1" applyBorder="1" applyAlignment="1" applyProtection="1">
      <alignment horizontal="center" vertical="center"/>
    </xf>
    <xf numFmtId="37" fontId="3" fillId="26" borderId="54" xfId="0" applyNumberFormat="1" applyFont="1" applyFill="1" applyBorder="1" applyAlignment="1" applyProtection="1">
      <alignment horizontal="center" vertical="center"/>
    </xf>
    <xf numFmtId="37" fontId="3" fillId="26" borderId="55" xfId="0" applyNumberFormat="1" applyFont="1" applyFill="1" applyBorder="1" applyAlignment="1" applyProtection="1">
      <alignment horizontal="center" vertical="center"/>
    </xf>
    <xf numFmtId="0" fontId="3" fillId="0" borderId="50" xfId="0" applyNumberFormat="1" applyFont="1" applyFill="1" applyBorder="1" applyAlignment="1">
      <alignment horizontal="center"/>
    </xf>
    <xf numFmtId="0" fontId="3" fillId="0" borderId="51" xfId="0" applyNumberFormat="1" applyFont="1" applyFill="1" applyBorder="1" applyAlignment="1">
      <alignment horizontal="center"/>
    </xf>
    <xf numFmtId="0" fontId="3" fillId="0" borderId="52" xfId="0" applyNumberFormat="1" applyFont="1" applyFill="1" applyBorder="1" applyAlignment="1">
      <alignment horizontal="center"/>
    </xf>
  </cellXfs>
  <cellStyles count="9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alculation" xfId="34" builtinId="22" customBuiltin="1"/>
    <cellStyle name="Check Cell" xfId="35" builtinId="23" customBuiltin="1"/>
    <cellStyle name="Comma  - Style1" xfId="36" xr:uid="{00000000-0005-0000-0000-000023000000}"/>
    <cellStyle name="Comma  - Style2" xfId="37" xr:uid="{00000000-0005-0000-0000-000024000000}"/>
    <cellStyle name="Comma  - Style3" xfId="38" xr:uid="{00000000-0005-0000-0000-000025000000}"/>
    <cellStyle name="Comma  - Style4" xfId="39" xr:uid="{00000000-0005-0000-0000-000026000000}"/>
    <cellStyle name="Comma  - Style5" xfId="40" xr:uid="{00000000-0005-0000-0000-000027000000}"/>
    <cellStyle name="Comma  - Style6" xfId="41" xr:uid="{00000000-0005-0000-0000-000028000000}"/>
    <cellStyle name="Comma  - Style7" xfId="42" xr:uid="{00000000-0005-0000-0000-000029000000}"/>
    <cellStyle name="Comma  - Style8" xfId="43" xr:uid="{00000000-0005-0000-0000-00002A000000}"/>
    <cellStyle name="Comma [00]" xfId="44" xr:uid="{00000000-0005-0000-0000-00002B000000}"/>
    <cellStyle name="Currency [00]" xfId="45" xr:uid="{00000000-0005-0000-0000-00002C000000}"/>
    <cellStyle name="Date Short" xfId="46" xr:uid="{00000000-0005-0000-0000-00002D000000}"/>
    <cellStyle name="Enter Currency (0)" xfId="47" xr:uid="{00000000-0005-0000-0000-00002E000000}"/>
    <cellStyle name="Enter Currency (2)" xfId="48" xr:uid="{00000000-0005-0000-0000-00002F000000}"/>
    <cellStyle name="Enter Units (0)" xfId="49" xr:uid="{00000000-0005-0000-0000-000030000000}"/>
    <cellStyle name="Enter Units (1)" xfId="50" xr:uid="{00000000-0005-0000-0000-000031000000}"/>
    <cellStyle name="Enter Units (2)" xfId="51" xr:uid="{00000000-0005-0000-0000-000032000000}"/>
    <cellStyle name="Explanatory Text" xfId="52" builtinId="53" customBuiltin="1"/>
    <cellStyle name="Good" xfId="53" builtinId="26" customBuiltin="1"/>
    <cellStyle name="Grey" xfId="54" xr:uid="{00000000-0005-0000-0000-000035000000}"/>
    <cellStyle name="Header1" xfId="55" xr:uid="{00000000-0005-0000-0000-000036000000}"/>
    <cellStyle name="Header2" xfId="56" xr:uid="{00000000-0005-0000-0000-000037000000}"/>
    <cellStyle name="Headin - Style1" xfId="57" xr:uid="{00000000-0005-0000-0000-000038000000}"/>
    <cellStyle name="Headin - Style2" xfId="58" xr:uid="{00000000-0005-0000-0000-000039000000}"/>
    <cellStyle name="Heading 1" xfId="59" builtinId="16" customBuiltin="1"/>
    <cellStyle name="Heading 2" xfId="60" builtinId="17" customBuiltin="1"/>
    <cellStyle name="Heading 3" xfId="61" builtinId="18" customBuiltin="1"/>
    <cellStyle name="Heading 4" xfId="62" builtinId="19" customBuiltin="1"/>
    <cellStyle name="Input" xfId="63" builtinId="20" customBuiltin="1"/>
    <cellStyle name="Input [yellow]" xfId="64" xr:uid="{00000000-0005-0000-0000-00003F000000}"/>
    <cellStyle name="Link Currency (0)" xfId="65" xr:uid="{00000000-0005-0000-0000-000040000000}"/>
    <cellStyle name="Link Currency (2)" xfId="66" xr:uid="{00000000-0005-0000-0000-000041000000}"/>
    <cellStyle name="Link Units (0)" xfId="67" xr:uid="{00000000-0005-0000-0000-000042000000}"/>
    <cellStyle name="Link Units (1)" xfId="68" xr:uid="{00000000-0005-0000-0000-000043000000}"/>
    <cellStyle name="Link Units (2)" xfId="69" xr:uid="{00000000-0005-0000-0000-000044000000}"/>
    <cellStyle name="Linked Cell" xfId="70" builtinId="24" customBuiltin="1"/>
    <cellStyle name="Neutral" xfId="71" builtinId="28" customBuiltin="1"/>
    <cellStyle name="Normal" xfId="0" builtinId="0"/>
    <cellStyle name="Normal - Style1" xfId="72" xr:uid="{00000000-0005-0000-0000-000048000000}"/>
    <cellStyle name="Normal 2" xfId="73" xr:uid="{00000000-0005-0000-0000-000049000000}"/>
    <cellStyle name="Normal 5" xfId="74" xr:uid="{00000000-0005-0000-0000-00004A000000}"/>
    <cellStyle name="Normal_Forma" xfId="75" xr:uid="{00000000-0005-0000-0000-00004B000000}"/>
    <cellStyle name="Normal_Formc" xfId="76" xr:uid="{00000000-0005-0000-0000-00004C000000}"/>
    <cellStyle name="Note" xfId="77" builtinId="10" customBuiltin="1"/>
    <cellStyle name="Output" xfId="78" builtinId="21" customBuiltin="1"/>
    <cellStyle name="Percent [0]" xfId="79" xr:uid="{00000000-0005-0000-0000-00004F000000}"/>
    <cellStyle name="Percent [00]" xfId="80" xr:uid="{00000000-0005-0000-0000-000050000000}"/>
    <cellStyle name="Percent [2]" xfId="81" xr:uid="{00000000-0005-0000-0000-000051000000}"/>
    <cellStyle name="PrePop Currency (0)" xfId="82" xr:uid="{00000000-0005-0000-0000-000052000000}"/>
    <cellStyle name="PrePop Currency (2)" xfId="83" xr:uid="{00000000-0005-0000-0000-000053000000}"/>
    <cellStyle name="PrePop Units (0)" xfId="84" xr:uid="{00000000-0005-0000-0000-000054000000}"/>
    <cellStyle name="PrePop Units (1)" xfId="85" xr:uid="{00000000-0005-0000-0000-000055000000}"/>
    <cellStyle name="PrePop Units (2)" xfId="86" xr:uid="{00000000-0005-0000-0000-000056000000}"/>
    <cellStyle name="Text Indent A" xfId="87" xr:uid="{00000000-0005-0000-0000-000057000000}"/>
    <cellStyle name="Text Indent B" xfId="88" xr:uid="{00000000-0005-0000-0000-000058000000}"/>
    <cellStyle name="Text Indent C" xfId="89" xr:uid="{00000000-0005-0000-0000-000059000000}"/>
    <cellStyle name="Title" xfId="90" builtinId="15" customBuiltin="1"/>
    <cellStyle name="Total" xfId="91" builtinId="25" customBuiltin="1"/>
    <cellStyle name="Update" xfId="92" xr:uid="{00000000-0005-0000-0000-00005C000000}"/>
    <cellStyle name="Warning Text" xfId="93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9" zoomScaleNormal="79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0" sqref="C10"/>
    </sheetView>
  </sheetViews>
  <sheetFormatPr defaultRowHeight="12.75" x14ac:dyDescent="0.2"/>
  <cols>
    <col min="1" max="1" width="3.5703125" customWidth="1"/>
    <col min="2" max="2" width="30" customWidth="1"/>
    <col min="3" max="9" width="12.140625" customWidth="1"/>
    <col min="10" max="10" width="12.85546875" customWidth="1"/>
  </cols>
  <sheetData>
    <row r="1" spans="1:10" ht="15.75" x14ac:dyDescent="0.25">
      <c r="A1" s="23"/>
      <c r="B1" s="20"/>
      <c r="C1" s="45" t="s">
        <v>1</v>
      </c>
      <c r="D1" s="46" t="s">
        <v>1</v>
      </c>
      <c r="E1" s="47" t="s">
        <v>2</v>
      </c>
      <c r="F1" s="47" t="s">
        <v>2</v>
      </c>
      <c r="G1" s="45" t="s">
        <v>3</v>
      </c>
      <c r="H1" s="46" t="s">
        <v>3</v>
      </c>
      <c r="I1" s="45" t="s">
        <v>4</v>
      </c>
      <c r="J1" s="46" t="s">
        <v>4</v>
      </c>
    </row>
    <row r="2" spans="1:10" ht="15.75" x14ac:dyDescent="0.25">
      <c r="B2" s="27" t="s">
        <v>114</v>
      </c>
      <c r="C2" s="30"/>
      <c r="D2" s="31" t="s">
        <v>5</v>
      </c>
      <c r="E2" s="32"/>
      <c r="F2" s="32" t="s">
        <v>5</v>
      </c>
      <c r="G2" s="30"/>
      <c r="H2" s="31" t="s">
        <v>5</v>
      </c>
      <c r="I2" s="30"/>
      <c r="J2" s="31" t="s">
        <v>5</v>
      </c>
    </row>
    <row r="3" spans="1:10" ht="15.75" x14ac:dyDescent="0.25">
      <c r="B3" s="23" t="s">
        <v>0</v>
      </c>
      <c r="C3" s="48" t="s">
        <v>61</v>
      </c>
      <c r="D3" s="49" t="s">
        <v>62</v>
      </c>
      <c r="E3" s="50" t="s">
        <v>61</v>
      </c>
      <c r="F3" s="50" t="s">
        <v>62</v>
      </c>
      <c r="G3" s="48" t="s">
        <v>61</v>
      </c>
      <c r="H3" s="49" t="s">
        <v>62</v>
      </c>
      <c r="I3" s="48" t="s">
        <v>61</v>
      </c>
      <c r="J3" s="49" t="s">
        <v>62</v>
      </c>
    </row>
    <row r="4" spans="1:10" ht="15.75" x14ac:dyDescent="0.25">
      <c r="A4" s="8"/>
      <c r="B4" s="8"/>
      <c r="C4" s="33" t="s">
        <v>6</v>
      </c>
      <c r="D4" s="34" t="s">
        <v>6</v>
      </c>
      <c r="E4" s="35" t="s">
        <v>6</v>
      </c>
      <c r="F4" s="35" t="s">
        <v>6</v>
      </c>
      <c r="G4" s="33" t="s">
        <v>6</v>
      </c>
      <c r="H4" s="34" t="s">
        <v>6</v>
      </c>
      <c r="I4" s="33" t="s">
        <v>6</v>
      </c>
      <c r="J4" s="34" t="s">
        <v>6</v>
      </c>
    </row>
    <row r="5" spans="1:10" ht="15.75" x14ac:dyDescent="0.25">
      <c r="A5" s="8"/>
      <c r="B5" s="8"/>
      <c r="C5" s="36" t="s">
        <v>153</v>
      </c>
      <c r="D5" s="37" t="s">
        <v>154</v>
      </c>
      <c r="E5" s="36" t="s">
        <v>153</v>
      </c>
      <c r="F5" s="37" t="s">
        <v>154</v>
      </c>
      <c r="G5" s="36" t="s">
        <v>153</v>
      </c>
      <c r="H5" s="37" t="s">
        <v>154</v>
      </c>
      <c r="I5" s="36" t="s">
        <v>153</v>
      </c>
      <c r="J5" s="37" t="s">
        <v>154</v>
      </c>
    </row>
    <row r="6" spans="1:10" ht="15.75" x14ac:dyDescent="0.25">
      <c r="A6" s="8"/>
      <c r="B6" s="8"/>
      <c r="C6" s="14" t="s">
        <v>7</v>
      </c>
      <c r="D6" s="16" t="s">
        <v>7</v>
      </c>
      <c r="E6" s="15" t="s">
        <v>7</v>
      </c>
      <c r="F6" s="15" t="s">
        <v>7</v>
      </c>
      <c r="G6" s="14" t="s">
        <v>7</v>
      </c>
      <c r="H6" s="16" t="s">
        <v>7</v>
      </c>
      <c r="I6" s="14" t="s">
        <v>7</v>
      </c>
      <c r="J6" s="16" t="s">
        <v>7</v>
      </c>
    </row>
    <row r="7" spans="1:10" ht="15.75" x14ac:dyDescent="0.25">
      <c r="A7" s="18" t="s">
        <v>8</v>
      </c>
      <c r="B7" s="21"/>
      <c r="C7" s="18"/>
      <c r="D7" s="17"/>
      <c r="E7" s="8"/>
      <c r="F7" s="8"/>
      <c r="G7" s="3"/>
      <c r="H7" s="9"/>
      <c r="I7" s="3"/>
      <c r="J7" s="9"/>
    </row>
    <row r="8" spans="1:10" ht="15.75" x14ac:dyDescent="0.25">
      <c r="A8" s="3" t="s">
        <v>9</v>
      </c>
      <c r="B8" s="8" t="s">
        <v>10</v>
      </c>
      <c r="C8" s="3"/>
      <c r="D8" s="9"/>
      <c r="E8" s="8"/>
      <c r="F8" s="8"/>
      <c r="G8" s="3"/>
      <c r="H8" s="9"/>
      <c r="I8" s="3"/>
      <c r="J8" s="9"/>
    </row>
    <row r="9" spans="1:10" ht="15.75" x14ac:dyDescent="0.25">
      <c r="A9" s="3" t="s">
        <v>11</v>
      </c>
      <c r="B9" s="8" t="s">
        <v>63</v>
      </c>
      <c r="C9" s="3"/>
      <c r="D9" s="9"/>
      <c r="E9" s="8"/>
      <c r="F9" s="8"/>
      <c r="G9" s="3"/>
      <c r="H9" s="9"/>
      <c r="I9" s="3"/>
      <c r="J9" s="9"/>
    </row>
    <row r="10" spans="1:10" ht="15.75" x14ac:dyDescent="0.25">
      <c r="A10" s="3"/>
      <c r="B10" s="8" t="s">
        <v>64</v>
      </c>
      <c r="C10" s="4">
        <f t="shared" ref="C10:D13" si="0">E10+G10+I10</f>
        <v>10748193.834736371</v>
      </c>
      <c r="D10" s="11">
        <f t="shared" si="0"/>
        <v>9756305.3573666364</v>
      </c>
      <c r="E10" s="10">
        <v>8170816.5109563712</v>
      </c>
      <c r="F10" s="10">
        <v>7433299.1851866357</v>
      </c>
      <c r="G10" s="4">
        <v>2577377.3237800002</v>
      </c>
      <c r="H10" s="11">
        <v>2323006.1721800002</v>
      </c>
      <c r="I10" s="4">
        <v>0</v>
      </c>
      <c r="J10" s="11">
        <v>0</v>
      </c>
    </row>
    <row r="11" spans="1:10" ht="15.75" x14ac:dyDescent="0.25">
      <c r="A11" s="3"/>
      <c r="B11" s="8" t="s">
        <v>65</v>
      </c>
      <c r="C11" s="4">
        <f t="shared" si="0"/>
        <v>2279919.1971631167</v>
      </c>
      <c r="D11" s="11">
        <f t="shared" si="0"/>
        <v>2152738.0842337073</v>
      </c>
      <c r="E11" s="10">
        <v>2252512.8113831165</v>
      </c>
      <c r="F11" s="10">
        <v>2134470.0842337073</v>
      </c>
      <c r="G11" s="4">
        <v>27406.385779999997</v>
      </c>
      <c r="H11" s="11">
        <v>18268</v>
      </c>
      <c r="I11" s="4">
        <v>0</v>
      </c>
      <c r="J11" s="11">
        <v>0</v>
      </c>
    </row>
    <row r="12" spans="1:10" ht="15.75" x14ac:dyDescent="0.25">
      <c r="A12" s="3"/>
      <c r="B12" s="43" t="s">
        <v>148</v>
      </c>
      <c r="C12" s="4">
        <f>E12+G12+I12</f>
        <v>2890448.4930649819</v>
      </c>
      <c r="D12" s="11">
        <f>F12+H12+J12</f>
        <v>3193520.2275342993</v>
      </c>
      <c r="E12" s="10">
        <v>2796086.0481799999</v>
      </c>
      <c r="F12" s="10">
        <v>3099165.4984400002</v>
      </c>
      <c r="G12" s="4">
        <v>94362.444884981771</v>
      </c>
      <c r="H12" s="11">
        <v>94354.729094299109</v>
      </c>
      <c r="I12" s="4">
        <v>0</v>
      </c>
      <c r="J12" s="11">
        <v>0</v>
      </c>
    </row>
    <row r="13" spans="1:10" ht="15.75" x14ac:dyDescent="0.25">
      <c r="A13" s="3"/>
      <c r="B13" s="43" t="s">
        <v>149</v>
      </c>
      <c r="C13" s="4">
        <f t="shared" si="0"/>
        <v>14301461.617785376</v>
      </c>
      <c r="D13" s="11">
        <f t="shared" si="0"/>
        <v>12530072.558897305</v>
      </c>
      <c r="E13" s="10">
        <v>8070862.2269856427</v>
      </c>
      <c r="F13" s="10">
        <v>7486303.6053616051</v>
      </c>
      <c r="G13" s="4">
        <v>6228559.6512097316</v>
      </c>
      <c r="H13" s="11">
        <v>5040439.9535357011</v>
      </c>
      <c r="I13" s="4">
        <v>2039.7395900000001</v>
      </c>
      <c r="J13" s="11">
        <v>3329</v>
      </c>
    </row>
    <row r="14" spans="1:10" ht="15.75" x14ac:dyDescent="0.25">
      <c r="A14" s="3"/>
      <c r="B14" s="9" t="s">
        <v>12</v>
      </c>
      <c r="C14" s="24">
        <f t="shared" ref="C14:J14" si="1">SUM(C10:C13)</f>
        <v>30220023.142749846</v>
      </c>
      <c r="D14" s="25">
        <f t="shared" si="1"/>
        <v>27632636.228031948</v>
      </c>
      <c r="E14" s="24">
        <f t="shared" si="1"/>
        <v>21290277.59750513</v>
      </c>
      <c r="F14" s="25">
        <f t="shared" si="1"/>
        <v>20153238.373221949</v>
      </c>
      <c r="G14" s="24">
        <f t="shared" si="1"/>
        <v>8927705.8056547139</v>
      </c>
      <c r="H14" s="25">
        <f t="shared" si="1"/>
        <v>7476068.8548100004</v>
      </c>
      <c r="I14" s="24">
        <f t="shared" si="1"/>
        <v>2039.7395900000001</v>
      </c>
      <c r="J14" s="25">
        <f t="shared" si="1"/>
        <v>3329</v>
      </c>
    </row>
    <row r="15" spans="1:10" ht="15.75" x14ac:dyDescent="0.25">
      <c r="A15" s="3" t="s">
        <v>49</v>
      </c>
      <c r="B15" s="9" t="s">
        <v>66</v>
      </c>
      <c r="C15" s="4">
        <f>E15+G15+I15</f>
        <v>8026835.4094605055</v>
      </c>
      <c r="D15" s="11">
        <f>F15+H15+J15</f>
        <v>7840210.1859166622</v>
      </c>
      <c r="E15" s="10">
        <v>7024033.7244000006</v>
      </c>
      <c r="F15" s="10">
        <v>6871365.31886</v>
      </c>
      <c r="G15" s="4">
        <v>990081.68506050517</v>
      </c>
      <c r="H15" s="11">
        <v>954181.51605666196</v>
      </c>
      <c r="I15" s="4">
        <v>12720</v>
      </c>
      <c r="J15" s="11">
        <v>14663.351000000001</v>
      </c>
    </row>
    <row r="16" spans="1:10" ht="15.75" x14ac:dyDescent="0.25">
      <c r="A16" s="3" t="s">
        <v>58</v>
      </c>
      <c r="B16" s="9" t="s">
        <v>67</v>
      </c>
      <c r="C16" s="4">
        <f>E16+G16+I16</f>
        <v>29972296.253721483</v>
      </c>
      <c r="D16" s="11">
        <f>F16+H16+J16</f>
        <v>29512592.460992511</v>
      </c>
      <c r="E16" s="10">
        <v>17011323.344826531</v>
      </c>
      <c r="F16" s="10">
        <v>17184881.799559072</v>
      </c>
      <c r="G16" s="4">
        <v>11134830.976669496</v>
      </c>
      <c r="H16" s="11">
        <v>10375970.379398337</v>
      </c>
      <c r="I16" s="4">
        <v>1826141.9322254602</v>
      </c>
      <c r="J16" s="11">
        <v>1951740.2820351028</v>
      </c>
    </row>
    <row r="17" spans="1:10" ht="15.75" x14ac:dyDescent="0.25">
      <c r="A17" s="3"/>
      <c r="B17" s="9" t="s">
        <v>13</v>
      </c>
      <c r="C17" s="24">
        <f t="shared" ref="C17:J17" si="2">SUM(C15:C16)</f>
        <v>37999131.66318199</v>
      </c>
      <c r="D17" s="25">
        <f t="shared" si="2"/>
        <v>37352802.646909177</v>
      </c>
      <c r="E17" s="24">
        <f t="shared" si="2"/>
        <v>24035357.069226533</v>
      </c>
      <c r="F17" s="25">
        <f t="shared" si="2"/>
        <v>24056247.118419074</v>
      </c>
      <c r="G17" s="24">
        <f t="shared" si="2"/>
        <v>12124912.661730001</v>
      </c>
      <c r="H17" s="25">
        <f t="shared" si="2"/>
        <v>11330151.895454999</v>
      </c>
      <c r="I17" s="24">
        <f t="shared" si="2"/>
        <v>1838861.9322254602</v>
      </c>
      <c r="J17" s="25">
        <f t="shared" si="2"/>
        <v>1966403.6330351029</v>
      </c>
    </row>
    <row r="18" spans="1:10" ht="16.5" thickBot="1" x14ac:dyDescent="0.3">
      <c r="A18" s="3" t="s">
        <v>14</v>
      </c>
      <c r="B18" s="8"/>
      <c r="C18" s="5">
        <f t="shared" ref="C18:J18" si="3">C17+C14</f>
        <v>68219154.805931836</v>
      </c>
      <c r="D18" s="1">
        <f t="shared" si="3"/>
        <v>64985438.874941126</v>
      </c>
      <c r="E18" s="5">
        <f t="shared" si="3"/>
        <v>45325634.666731663</v>
      </c>
      <c r="F18" s="1">
        <f t="shared" si="3"/>
        <v>44209485.491641022</v>
      </c>
      <c r="G18" s="5">
        <f t="shared" si="3"/>
        <v>21052618.467384715</v>
      </c>
      <c r="H18" s="1">
        <f t="shared" si="3"/>
        <v>18806220.750264999</v>
      </c>
      <c r="I18" s="5">
        <f t="shared" si="3"/>
        <v>1840901.6718154601</v>
      </c>
      <c r="J18" s="12">
        <f t="shared" si="3"/>
        <v>1969732.6330351029</v>
      </c>
    </row>
    <row r="19" spans="1:10" ht="16.5" thickTop="1" x14ac:dyDescent="0.25">
      <c r="A19" s="3"/>
      <c r="B19" s="9"/>
      <c r="C19" s="4"/>
      <c r="D19" s="11"/>
      <c r="E19" s="10"/>
      <c r="F19" s="10"/>
      <c r="G19" s="4"/>
      <c r="H19" s="11"/>
      <c r="I19" s="4"/>
      <c r="J19" s="11"/>
    </row>
    <row r="20" spans="1:10" ht="15.75" x14ac:dyDescent="0.25">
      <c r="A20" s="3" t="s">
        <v>15</v>
      </c>
      <c r="B20" s="9" t="s">
        <v>16</v>
      </c>
      <c r="C20" s="4"/>
      <c r="D20" s="11"/>
      <c r="E20" s="10"/>
      <c r="F20" s="10"/>
      <c r="G20" s="4"/>
      <c r="H20" s="11"/>
      <c r="I20" s="4"/>
      <c r="J20" s="11"/>
    </row>
    <row r="21" spans="1:10" ht="15.75" x14ac:dyDescent="0.25">
      <c r="A21" s="3" t="s">
        <v>17</v>
      </c>
      <c r="B21" s="9" t="s">
        <v>68</v>
      </c>
      <c r="C21" s="4"/>
      <c r="D21" s="11"/>
      <c r="E21" s="10"/>
      <c r="F21" s="10"/>
      <c r="G21" s="4"/>
      <c r="H21" s="11"/>
      <c r="I21" s="4"/>
      <c r="J21" s="11"/>
    </row>
    <row r="22" spans="1:10" ht="15.75" x14ac:dyDescent="0.25">
      <c r="A22" s="3"/>
      <c r="B22" s="9" t="s">
        <v>69</v>
      </c>
      <c r="C22" s="4">
        <f>E22+G22+I22</f>
        <v>11510029.06757999</v>
      </c>
      <c r="D22" s="11">
        <f>F22+H22+J22</f>
        <v>13747875.844260011</v>
      </c>
      <c r="E22" s="10">
        <v>8956191.2102899905</v>
      </c>
      <c r="F22" s="10">
        <v>11350657.851590011</v>
      </c>
      <c r="G22" s="4">
        <v>2553837.8572899997</v>
      </c>
      <c r="H22" s="11">
        <v>2397217.9926700001</v>
      </c>
      <c r="I22" s="4">
        <v>0</v>
      </c>
      <c r="J22" s="11">
        <v>0</v>
      </c>
    </row>
    <row r="23" spans="1:10" ht="15.75" x14ac:dyDescent="0.25">
      <c r="A23" s="3"/>
      <c r="B23" s="9" t="s">
        <v>70</v>
      </c>
      <c r="C23" s="4">
        <f>E23+G23+I23</f>
        <v>4604019.3428999903</v>
      </c>
      <c r="D23" s="11">
        <f>F23+H23+J23</f>
        <v>5266584.6964600096</v>
      </c>
      <c r="E23" s="10">
        <v>4116534.5955499904</v>
      </c>
      <c r="F23" s="10">
        <v>4854594.2258300092</v>
      </c>
      <c r="G23" s="4">
        <v>0</v>
      </c>
      <c r="H23" s="11">
        <v>0</v>
      </c>
      <c r="I23" s="4">
        <v>487484.74734999996</v>
      </c>
      <c r="J23" s="11">
        <v>411990.47063</v>
      </c>
    </row>
    <row r="24" spans="1:10" ht="15.75" x14ac:dyDescent="0.25">
      <c r="A24" s="3"/>
      <c r="B24" s="9" t="s">
        <v>71</v>
      </c>
      <c r="C24" s="24">
        <f t="shared" ref="C24:J24" si="4">SUM(C22:C23)</f>
        <v>16114048.410479981</v>
      </c>
      <c r="D24" s="25">
        <f t="shared" si="4"/>
        <v>19014460.540720019</v>
      </c>
      <c r="E24" s="24">
        <f t="shared" si="4"/>
        <v>13072725.805839982</v>
      </c>
      <c r="F24" s="25">
        <f t="shared" si="4"/>
        <v>16205252.07742002</v>
      </c>
      <c r="G24" s="24">
        <f t="shared" si="4"/>
        <v>2553837.8572899997</v>
      </c>
      <c r="H24" s="25">
        <f t="shared" si="4"/>
        <v>2397217.9926700001</v>
      </c>
      <c r="I24" s="24">
        <f t="shared" si="4"/>
        <v>487484.74734999996</v>
      </c>
      <c r="J24" s="25">
        <f t="shared" si="4"/>
        <v>411990.47063</v>
      </c>
    </row>
    <row r="25" spans="1:10" ht="15.75" x14ac:dyDescent="0.25">
      <c r="A25" s="3" t="s">
        <v>18</v>
      </c>
      <c r="B25" s="9" t="s">
        <v>72</v>
      </c>
      <c r="C25" s="4"/>
      <c r="D25" s="11"/>
      <c r="E25" s="10"/>
      <c r="F25" s="10"/>
      <c r="G25" s="4"/>
      <c r="H25" s="11"/>
      <c r="I25" s="4"/>
      <c r="J25" s="11"/>
    </row>
    <row r="26" spans="1:10" ht="15.75" x14ac:dyDescent="0.25">
      <c r="A26" s="3"/>
      <c r="B26" s="9" t="s">
        <v>73</v>
      </c>
      <c r="C26" s="4">
        <f>E26+G26+I26</f>
        <v>9939117.8983752839</v>
      </c>
      <c r="D26" s="11">
        <f>F26+H26+J26</f>
        <v>12421298.3187021</v>
      </c>
      <c r="E26" s="10">
        <v>2749683.9990299987</v>
      </c>
      <c r="F26" s="10">
        <v>2239330.7560299989</v>
      </c>
      <c r="G26" s="4">
        <v>7189433.8993452862</v>
      </c>
      <c r="H26" s="11">
        <v>10181967.562672101</v>
      </c>
      <c r="I26" s="4">
        <v>0</v>
      </c>
      <c r="J26" s="11">
        <v>0</v>
      </c>
    </row>
    <row r="27" spans="1:10" ht="15.75" x14ac:dyDescent="0.25">
      <c r="A27" s="3"/>
      <c r="B27" s="9" t="s">
        <v>74</v>
      </c>
      <c r="C27" s="4">
        <f>E27+G27+I27</f>
        <v>10173842.87446361</v>
      </c>
      <c r="D27" s="11">
        <f>F27+H27+J27</f>
        <v>10223388.590809854</v>
      </c>
      <c r="E27" s="10">
        <v>8865977.1986800022</v>
      </c>
      <c r="F27" s="10">
        <v>9103921.4011700004</v>
      </c>
      <c r="G27" s="4">
        <v>961548.3245499999</v>
      </c>
      <c r="H27" s="11">
        <v>783887.23803500016</v>
      </c>
      <c r="I27" s="4">
        <v>346317.35123360902</v>
      </c>
      <c r="J27" s="11">
        <v>335579.9516048521</v>
      </c>
    </row>
    <row r="28" spans="1:10" ht="15.75" x14ac:dyDescent="0.25">
      <c r="A28" s="3"/>
      <c r="B28" s="9" t="s">
        <v>19</v>
      </c>
      <c r="C28" s="24">
        <f t="shared" ref="C28:J28" si="5">SUM(C26:C27)</f>
        <v>20112960.772838894</v>
      </c>
      <c r="D28" s="25">
        <f t="shared" si="5"/>
        <v>22644686.909511954</v>
      </c>
      <c r="E28" s="24">
        <f t="shared" si="5"/>
        <v>11615661.19771</v>
      </c>
      <c r="F28" s="25">
        <f t="shared" si="5"/>
        <v>11343252.157199999</v>
      </c>
      <c r="G28" s="24">
        <f t="shared" si="5"/>
        <v>8150982.2238952862</v>
      </c>
      <c r="H28" s="25">
        <f t="shared" si="5"/>
        <v>10965854.800707102</v>
      </c>
      <c r="I28" s="24">
        <f t="shared" si="5"/>
        <v>346317.35123360902</v>
      </c>
      <c r="J28" s="25">
        <f t="shared" si="5"/>
        <v>335579.9516048521</v>
      </c>
    </row>
    <row r="29" spans="1:10" ht="16.5" thickBot="1" x14ac:dyDescent="0.3">
      <c r="A29" s="3" t="s">
        <v>20</v>
      </c>
      <c r="B29" s="9"/>
      <c r="C29" s="5">
        <f t="shared" ref="C29:J29" si="6">C28+C24</f>
        <v>36227009.183318876</v>
      </c>
      <c r="D29" s="12">
        <f t="shared" si="6"/>
        <v>41659147.450231969</v>
      </c>
      <c r="E29" s="5">
        <f t="shared" si="6"/>
        <v>24688387.003549982</v>
      </c>
      <c r="F29" s="12">
        <f t="shared" si="6"/>
        <v>27548504.23462002</v>
      </c>
      <c r="G29" s="5">
        <f t="shared" si="6"/>
        <v>10704820.081185285</v>
      </c>
      <c r="H29" s="12">
        <f t="shared" si="6"/>
        <v>13363072.793377101</v>
      </c>
      <c r="I29" s="5">
        <f t="shared" si="6"/>
        <v>833802.09858360898</v>
      </c>
      <c r="J29" s="12">
        <f t="shared" si="6"/>
        <v>747570.4222348521</v>
      </c>
    </row>
    <row r="30" spans="1:10" ht="16.5" thickTop="1" x14ac:dyDescent="0.25">
      <c r="A30" s="3"/>
      <c r="B30" s="9"/>
      <c r="C30" s="4"/>
      <c r="D30" s="11"/>
      <c r="E30" s="10"/>
      <c r="F30" s="10"/>
      <c r="G30" s="4"/>
      <c r="H30" s="11"/>
      <c r="I30" s="4"/>
      <c r="J30" s="11"/>
    </row>
    <row r="31" spans="1:10" ht="15.75" x14ac:dyDescent="0.25">
      <c r="A31" s="3" t="s">
        <v>21</v>
      </c>
      <c r="B31" s="9" t="s">
        <v>22</v>
      </c>
      <c r="C31" s="4">
        <f>E31+G31+I31</f>
        <v>28925193.081687786</v>
      </c>
      <c r="D31" s="11">
        <f>F31+H31+J31</f>
        <v>28394701.041049257</v>
      </c>
      <c r="E31" s="10">
        <v>24451585.266540863</v>
      </c>
      <c r="F31" s="10">
        <v>24166826.038220607</v>
      </c>
      <c r="G31" s="4">
        <v>4128556.4513569213</v>
      </c>
      <c r="H31" s="11">
        <v>3876782.3860586518</v>
      </c>
      <c r="I31" s="4">
        <v>345051.36378999997</v>
      </c>
      <c r="J31" s="11">
        <v>351092.61677000002</v>
      </c>
    </row>
    <row r="32" spans="1:10" ht="15.75" x14ac:dyDescent="0.25">
      <c r="A32" s="3" t="s">
        <v>75</v>
      </c>
      <c r="B32" s="9" t="s">
        <v>23</v>
      </c>
      <c r="C32" s="4">
        <f>E32+G32+I32</f>
        <v>2063580.6017997398</v>
      </c>
      <c r="D32" s="11">
        <f>F32+H32+J32</f>
        <v>2513187.2020180095</v>
      </c>
      <c r="E32" s="10">
        <v>1239631.3368411399</v>
      </c>
      <c r="F32" s="10">
        <v>1227606.0238117941</v>
      </c>
      <c r="G32" s="4">
        <v>814617.29004859983</v>
      </c>
      <c r="H32" s="11">
        <v>1287841.7914962154</v>
      </c>
      <c r="I32" s="4">
        <v>9331.9749100000008</v>
      </c>
      <c r="J32" s="11">
        <v>-2260.6132900000002</v>
      </c>
    </row>
    <row r="33" spans="1:10" ht="16.5" thickBot="1" x14ac:dyDescent="0.3">
      <c r="A33" s="3" t="s">
        <v>24</v>
      </c>
      <c r="B33" s="8"/>
      <c r="C33" s="5">
        <f>SUM(C31:C32)+C29+C18</f>
        <v>135434937.67273825</v>
      </c>
      <c r="D33" s="12">
        <f>SUM(D29:D32)+D18</f>
        <v>137552474.56824034</v>
      </c>
      <c r="E33" s="5">
        <f>SUM(E31:E32)+E29+E18</f>
        <v>95705238.27366364</v>
      </c>
      <c r="F33" s="12">
        <f>SUM(F29:F32)+F18</f>
        <v>97152421.788293451</v>
      </c>
      <c r="G33" s="5">
        <f>SUM(G31:G32)+G29+G18</f>
        <v>36700612.289975524</v>
      </c>
      <c r="H33" s="12">
        <f>SUM(H29:H32)+H18</f>
        <v>37333917.721196964</v>
      </c>
      <c r="I33" s="5">
        <f>SUM(I31:I32)+I29+I18</f>
        <v>3029087.1090990691</v>
      </c>
      <c r="J33" s="12">
        <f>SUM(J29:J32)+J18</f>
        <v>3066135.0587499551</v>
      </c>
    </row>
    <row r="34" spans="1:10" ht="16.5" thickTop="1" x14ac:dyDescent="0.25">
      <c r="A34" s="3"/>
      <c r="B34" s="9"/>
      <c r="C34" s="4"/>
      <c r="D34" s="11"/>
      <c r="E34" s="10"/>
      <c r="F34" s="10"/>
      <c r="G34" s="4"/>
      <c r="H34" s="11"/>
      <c r="I34" s="4"/>
      <c r="J34" s="11"/>
    </row>
    <row r="35" spans="1:10" ht="15.75" x14ac:dyDescent="0.25">
      <c r="A35" s="3" t="s">
        <v>25</v>
      </c>
      <c r="B35" s="9"/>
      <c r="C35" s="4"/>
      <c r="D35" s="11"/>
      <c r="E35" s="10"/>
      <c r="F35" s="10"/>
      <c r="G35" s="4"/>
      <c r="H35" s="11"/>
      <c r="I35" s="4"/>
      <c r="J35" s="11"/>
    </row>
    <row r="36" spans="1:10" ht="15.75" x14ac:dyDescent="0.25">
      <c r="A36" s="3" t="s">
        <v>76</v>
      </c>
      <c r="B36" s="9" t="s">
        <v>26</v>
      </c>
      <c r="C36" s="4"/>
      <c r="D36" s="11"/>
      <c r="E36" s="10"/>
      <c r="F36" s="10"/>
      <c r="G36" s="4"/>
      <c r="H36" s="11"/>
      <c r="I36" s="4"/>
      <c r="J36" s="11"/>
    </row>
    <row r="37" spans="1:10" ht="15.75" x14ac:dyDescent="0.25">
      <c r="A37" s="3" t="s">
        <v>77</v>
      </c>
      <c r="B37" s="9" t="s">
        <v>78</v>
      </c>
      <c r="C37" s="4"/>
      <c r="D37" s="11"/>
      <c r="E37" s="10"/>
      <c r="F37" s="10"/>
      <c r="G37" s="4"/>
      <c r="H37" s="11"/>
      <c r="I37" s="4"/>
      <c r="J37" s="11"/>
    </row>
    <row r="38" spans="1:10" ht="15.75" x14ac:dyDescent="0.25">
      <c r="A38" s="3" t="s">
        <v>79</v>
      </c>
      <c r="B38" s="9" t="s">
        <v>80</v>
      </c>
      <c r="C38" s="4">
        <f>E38+G38+I38</f>
        <v>7648353.1500751935</v>
      </c>
      <c r="D38" s="11">
        <f>F38+H38+J38</f>
        <v>8325119.1918896325</v>
      </c>
      <c r="E38" s="10">
        <v>4587240.1074199928</v>
      </c>
      <c r="F38" s="10">
        <v>4976519.253980007</v>
      </c>
      <c r="G38" s="4">
        <v>2193757.100012362</v>
      </c>
      <c r="H38" s="11">
        <v>2054510.468239632</v>
      </c>
      <c r="I38" s="4">
        <v>867355.94264283834</v>
      </c>
      <c r="J38" s="11">
        <v>1294089.4696699942</v>
      </c>
    </row>
    <row r="39" spans="1:10" ht="15.75" x14ac:dyDescent="0.25">
      <c r="A39" s="3" t="s">
        <v>81</v>
      </c>
      <c r="B39" s="9" t="s">
        <v>82</v>
      </c>
      <c r="C39" s="4"/>
      <c r="D39" s="11"/>
      <c r="E39" s="10"/>
      <c r="F39" s="10"/>
      <c r="G39" s="4"/>
      <c r="H39" s="11"/>
      <c r="I39" s="4"/>
      <c r="J39" s="11"/>
    </row>
    <row r="40" spans="1:10" ht="15.75" x14ac:dyDescent="0.25">
      <c r="A40" s="3"/>
      <c r="B40" s="9" t="s">
        <v>83</v>
      </c>
      <c r="C40" s="4">
        <f t="shared" ref="C40:D44" si="7">E40+G40+I40</f>
        <v>1255312.4559416489</v>
      </c>
      <c r="D40" s="11">
        <f t="shared" si="7"/>
        <v>1511550.491984325</v>
      </c>
      <c r="E40" s="10">
        <v>662142.97008001106</v>
      </c>
      <c r="F40" s="10">
        <v>699216.92230998876</v>
      </c>
      <c r="G40" s="4">
        <v>467644.73755897337</v>
      </c>
      <c r="H40" s="11">
        <v>543670.71073963598</v>
      </c>
      <c r="I40" s="4">
        <v>125524.74830266435</v>
      </c>
      <c r="J40" s="11">
        <v>268662.85893470031</v>
      </c>
    </row>
    <row r="41" spans="1:10" ht="15.75" x14ac:dyDescent="0.25">
      <c r="A41" s="3"/>
      <c r="B41" s="9" t="s">
        <v>59</v>
      </c>
      <c r="C41" s="4">
        <f t="shared" si="7"/>
        <v>750669.82892627083</v>
      </c>
      <c r="D41" s="11">
        <f t="shared" si="7"/>
        <v>755389.67387822794</v>
      </c>
      <c r="E41" s="10">
        <v>270332.28025000001</v>
      </c>
      <c r="F41" s="10">
        <v>290214.02504000004</v>
      </c>
      <c r="G41" s="4">
        <v>361742.72385294351</v>
      </c>
      <c r="H41" s="11">
        <v>207674.27142493104</v>
      </c>
      <c r="I41" s="4">
        <v>118594.82482332742</v>
      </c>
      <c r="J41" s="11">
        <v>257501.37741329687</v>
      </c>
    </row>
    <row r="42" spans="1:10" ht="15.75" x14ac:dyDescent="0.25">
      <c r="A42" s="3" t="s">
        <v>84</v>
      </c>
      <c r="B42" s="9" t="s">
        <v>85</v>
      </c>
      <c r="C42" s="4">
        <f t="shared" si="7"/>
        <v>14372374.772662954</v>
      </c>
      <c r="D42" s="11">
        <f t="shared" si="7"/>
        <v>14935715.063223813</v>
      </c>
      <c r="E42" s="10">
        <v>13447246.519026287</v>
      </c>
      <c r="F42" s="10">
        <v>13619417.57906075</v>
      </c>
      <c r="G42" s="4">
        <v>925128.25363666797</v>
      </c>
      <c r="H42" s="11">
        <v>1316297.4841630631</v>
      </c>
      <c r="I42" s="4">
        <v>0</v>
      </c>
      <c r="J42" s="11">
        <v>0</v>
      </c>
    </row>
    <row r="43" spans="1:10" ht="15.75" x14ac:dyDescent="0.25">
      <c r="A43" s="3" t="s">
        <v>86</v>
      </c>
      <c r="B43" s="9" t="s">
        <v>87</v>
      </c>
      <c r="C43" s="4">
        <f t="shared" si="7"/>
        <v>9368376.2288857531</v>
      </c>
      <c r="D43" s="11">
        <f t="shared" si="7"/>
        <v>9300150.207565777</v>
      </c>
      <c r="E43" s="10">
        <v>8314441.0861699991</v>
      </c>
      <c r="F43" s="10">
        <v>8285613.9285929762</v>
      </c>
      <c r="G43" s="4">
        <v>1053935.1427157535</v>
      </c>
      <c r="H43" s="11">
        <v>1010033.4599728002</v>
      </c>
      <c r="I43" s="4">
        <v>0</v>
      </c>
      <c r="J43" s="11">
        <v>4502.8189999999995</v>
      </c>
    </row>
    <row r="44" spans="1:10" ht="15.75" x14ac:dyDescent="0.25">
      <c r="A44" s="3" t="s">
        <v>88</v>
      </c>
      <c r="B44" s="9" t="s">
        <v>89</v>
      </c>
      <c r="C44" s="4">
        <f t="shared" si="7"/>
        <v>18396801.343544681</v>
      </c>
      <c r="D44" s="11">
        <f t="shared" si="7"/>
        <v>16693407.107663484</v>
      </c>
      <c r="E44" s="10">
        <v>15078225.942557717</v>
      </c>
      <c r="F44" s="10">
        <v>14150985.052953484</v>
      </c>
      <c r="G44" s="4">
        <v>3318575.4009869634</v>
      </c>
      <c r="H44" s="11">
        <v>2542422.0547100003</v>
      </c>
      <c r="I44" s="4">
        <v>0</v>
      </c>
      <c r="J44" s="11">
        <v>0</v>
      </c>
    </row>
    <row r="45" spans="1:10" ht="15.75" x14ac:dyDescent="0.25">
      <c r="A45" s="3"/>
      <c r="B45" s="9" t="s">
        <v>27</v>
      </c>
      <c r="C45" s="24">
        <f t="shared" ref="C45:J45" si="8">SUM(C38:C44)</f>
        <v>51791887.780036509</v>
      </c>
      <c r="D45" s="25">
        <f t="shared" si="8"/>
        <v>51521331.736205257</v>
      </c>
      <c r="E45" s="24">
        <f t="shared" si="8"/>
        <v>42359628.905504011</v>
      </c>
      <c r="F45" s="25">
        <f t="shared" si="8"/>
        <v>42021966.761937208</v>
      </c>
      <c r="G45" s="24">
        <f t="shared" si="8"/>
        <v>8320783.358763665</v>
      </c>
      <c r="H45" s="25">
        <f t="shared" si="8"/>
        <v>7674608.4492500629</v>
      </c>
      <c r="I45" s="24">
        <f t="shared" si="8"/>
        <v>1111475.5157688302</v>
      </c>
      <c r="J45" s="25">
        <f t="shared" si="8"/>
        <v>1824756.5250179912</v>
      </c>
    </row>
    <row r="46" spans="1:10" ht="15.75" x14ac:dyDescent="0.25">
      <c r="A46" s="3"/>
      <c r="B46" s="9"/>
      <c r="C46" s="4"/>
      <c r="D46" s="11"/>
      <c r="E46" s="10"/>
      <c r="F46" s="10"/>
      <c r="G46" s="4"/>
      <c r="H46" s="11"/>
      <c r="I46" s="4"/>
      <c r="J46" s="11"/>
    </row>
    <row r="47" spans="1:10" ht="15.75" x14ac:dyDescent="0.25">
      <c r="A47" s="3" t="s">
        <v>90</v>
      </c>
      <c r="B47" s="9" t="s">
        <v>91</v>
      </c>
      <c r="C47" s="4"/>
      <c r="D47" s="11"/>
      <c r="E47" s="10"/>
      <c r="F47" s="10"/>
      <c r="G47" s="4"/>
      <c r="H47" s="11"/>
      <c r="I47" s="4"/>
      <c r="J47" s="11"/>
    </row>
    <row r="48" spans="1:10" ht="15.75" x14ac:dyDescent="0.25">
      <c r="A48" s="3" t="s">
        <v>92</v>
      </c>
      <c r="B48" s="9" t="s">
        <v>80</v>
      </c>
      <c r="C48" s="4">
        <f>E48+G48+I48</f>
        <v>3955070.7292855782</v>
      </c>
      <c r="D48" s="11">
        <f>F48+H48+J48</f>
        <v>3858835.0860409504</v>
      </c>
      <c r="E48" s="10">
        <v>2999799.324169999</v>
      </c>
      <c r="F48" s="10">
        <v>3009107.7696200009</v>
      </c>
      <c r="G48" s="4">
        <v>472388.16088224575</v>
      </c>
      <c r="H48" s="11">
        <v>464823.71655428258</v>
      </c>
      <c r="I48" s="4">
        <v>482883.24423333327</v>
      </c>
      <c r="J48" s="11">
        <v>384903.59986666671</v>
      </c>
    </row>
    <row r="49" spans="1:10" ht="15.75" x14ac:dyDescent="0.25">
      <c r="A49" s="3" t="s">
        <v>93</v>
      </c>
      <c r="B49" s="9" t="s">
        <v>82</v>
      </c>
      <c r="C49" s="4"/>
      <c r="D49" s="11"/>
      <c r="E49" s="10"/>
      <c r="F49" s="10"/>
      <c r="G49" s="4"/>
      <c r="H49" s="11"/>
      <c r="I49" s="4"/>
      <c r="J49" s="11"/>
    </row>
    <row r="50" spans="1:10" ht="15.75" x14ac:dyDescent="0.25">
      <c r="A50" s="3"/>
      <c r="B50" s="9" t="s">
        <v>94</v>
      </c>
      <c r="C50" s="4">
        <f t="shared" ref="C50:C55" si="9">E50+G50+I50</f>
        <v>1273302.7401427911</v>
      </c>
      <c r="D50" s="11">
        <f t="shared" ref="D50:D55" si="10">F50+H50+J50</f>
        <v>1307200.8862746961</v>
      </c>
      <c r="E50" s="10">
        <v>939878.20351000002</v>
      </c>
      <c r="F50" s="10">
        <v>899886.74913000001</v>
      </c>
      <c r="G50" s="4">
        <v>109373.98777779115</v>
      </c>
      <c r="H50" s="11">
        <v>86398.880346311533</v>
      </c>
      <c r="I50" s="4">
        <v>224050.548855</v>
      </c>
      <c r="J50" s="11">
        <v>320915.25679838459</v>
      </c>
    </row>
    <row r="51" spans="1:10" ht="15.75" x14ac:dyDescent="0.25">
      <c r="A51" s="3"/>
      <c r="B51" s="9" t="s">
        <v>60</v>
      </c>
      <c r="C51" s="4">
        <f t="shared" si="9"/>
        <v>31452.382055173879</v>
      </c>
      <c r="D51" s="11">
        <f t="shared" si="10"/>
        <v>42915.525198503921</v>
      </c>
      <c r="E51" s="10">
        <v>5808.16662</v>
      </c>
      <c r="F51" s="10">
        <v>6506.5170000000016</v>
      </c>
      <c r="G51" s="4">
        <v>21213</v>
      </c>
      <c r="H51" s="11">
        <v>15374</v>
      </c>
      <c r="I51" s="4">
        <v>4431.2154351738791</v>
      </c>
      <c r="J51" s="11">
        <v>21035.008198503925</v>
      </c>
    </row>
    <row r="52" spans="1:10" ht="15.75" x14ac:dyDescent="0.25">
      <c r="A52" s="3" t="s">
        <v>95</v>
      </c>
      <c r="B52" s="9" t="s">
        <v>87</v>
      </c>
      <c r="C52" s="4">
        <f t="shared" si="9"/>
        <v>3352535.1987999994</v>
      </c>
      <c r="D52" s="11">
        <f t="shared" si="10"/>
        <v>3191527.3185300007</v>
      </c>
      <c r="E52" s="10">
        <v>3254037.2590899994</v>
      </c>
      <c r="F52" s="10">
        <v>3092809.2243300006</v>
      </c>
      <c r="G52" s="4">
        <v>98497.939709999991</v>
      </c>
      <c r="H52" s="11">
        <v>98718.094200000007</v>
      </c>
      <c r="I52" s="4">
        <v>0</v>
      </c>
      <c r="J52" s="11">
        <v>0</v>
      </c>
    </row>
    <row r="53" spans="1:10" ht="15.75" x14ac:dyDescent="0.25">
      <c r="A53" s="3" t="s">
        <v>96</v>
      </c>
      <c r="B53" s="9" t="s">
        <v>97</v>
      </c>
      <c r="C53" s="4">
        <f t="shared" si="9"/>
        <v>1482440.9341700028</v>
      </c>
      <c r="D53" s="11">
        <f t="shared" si="10"/>
        <v>1345208.8749399998</v>
      </c>
      <c r="E53" s="10">
        <v>1432779.7546500028</v>
      </c>
      <c r="F53" s="10">
        <v>1330858.2493599998</v>
      </c>
      <c r="G53" s="4">
        <v>49661.179519999998</v>
      </c>
      <c r="H53" s="11">
        <v>14350.625580000002</v>
      </c>
      <c r="I53" s="4">
        <v>0</v>
      </c>
      <c r="J53" s="11">
        <v>0</v>
      </c>
    </row>
    <row r="54" spans="1:10" ht="15.75" x14ac:dyDescent="0.25">
      <c r="A54" s="3" t="s">
        <v>98</v>
      </c>
      <c r="B54" s="9" t="s">
        <v>99</v>
      </c>
      <c r="C54" s="4">
        <f t="shared" si="9"/>
        <v>7851254.0630530361</v>
      </c>
      <c r="D54" s="11">
        <f t="shared" si="10"/>
        <v>10946365.4849417</v>
      </c>
      <c r="E54" s="10">
        <v>4353400.1358500002</v>
      </c>
      <c r="F54" s="10">
        <v>3783257.7920100004</v>
      </c>
      <c r="G54" s="4">
        <v>3497853.9272030359</v>
      </c>
      <c r="H54" s="11">
        <v>7163107.6929316996</v>
      </c>
      <c r="I54" s="4">
        <v>0</v>
      </c>
      <c r="J54" s="11">
        <v>0</v>
      </c>
    </row>
    <row r="55" spans="1:10" ht="15.75" x14ac:dyDescent="0.25">
      <c r="A55" s="3" t="s">
        <v>100</v>
      </c>
      <c r="B55" s="9" t="s">
        <v>101</v>
      </c>
      <c r="C55" s="4">
        <f t="shared" si="9"/>
        <v>20410155.102639999</v>
      </c>
      <c r="D55" s="11">
        <f t="shared" si="10"/>
        <v>22244539.279909998</v>
      </c>
      <c r="E55" s="10">
        <v>19275393.102639999</v>
      </c>
      <c r="F55" s="10">
        <v>21453931.506779999</v>
      </c>
      <c r="G55" s="4">
        <v>1134762</v>
      </c>
      <c r="H55" s="11">
        <v>790607.77312999999</v>
      </c>
      <c r="I55" s="4">
        <v>0</v>
      </c>
      <c r="J55" s="11">
        <v>0</v>
      </c>
    </row>
    <row r="56" spans="1:10" ht="15.75" x14ac:dyDescent="0.25">
      <c r="A56" s="3"/>
      <c r="B56" s="9" t="s">
        <v>28</v>
      </c>
      <c r="C56" s="6">
        <f t="shared" ref="C56:J56" si="11">SUM(C48:C55)</f>
        <v>38356211.150146581</v>
      </c>
      <c r="D56" s="13">
        <f t="shared" si="11"/>
        <v>42936592.455835849</v>
      </c>
      <c r="E56" s="6">
        <f t="shared" si="11"/>
        <v>32261095.946529999</v>
      </c>
      <c r="F56" s="13">
        <f t="shared" si="11"/>
        <v>33576357.808229998</v>
      </c>
      <c r="G56" s="6">
        <f t="shared" si="11"/>
        <v>5383750.195093073</v>
      </c>
      <c r="H56" s="13">
        <f t="shared" si="11"/>
        <v>8633380.7827422936</v>
      </c>
      <c r="I56" s="6">
        <f t="shared" si="11"/>
        <v>711365.00852350704</v>
      </c>
      <c r="J56" s="13">
        <f t="shared" si="11"/>
        <v>726853.86486355518</v>
      </c>
    </row>
    <row r="57" spans="1:10" ht="16.5" thickBot="1" x14ac:dyDescent="0.3">
      <c r="A57" s="3" t="s">
        <v>102</v>
      </c>
      <c r="B57" s="9"/>
      <c r="C57" s="5">
        <f t="shared" ref="C57:J57" si="12">C56+C45</f>
        <v>90148098.930183083</v>
      </c>
      <c r="D57" s="12">
        <f t="shared" si="12"/>
        <v>94457924.192041099</v>
      </c>
      <c r="E57" s="5">
        <f t="shared" si="12"/>
        <v>74620724.852034003</v>
      </c>
      <c r="F57" s="12">
        <f t="shared" si="12"/>
        <v>75598324.570167214</v>
      </c>
      <c r="G57" s="5">
        <f t="shared" si="12"/>
        <v>13704533.553856738</v>
      </c>
      <c r="H57" s="12">
        <f t="shared" si="12"/>
        <v>16307989.231992356</v>
      </c>
      <c r="I57" s="5">
        <f t="shared" si="12"/>
        <v>1822840.5242923372</v>
      </c>
      <c r="J57" s="12">
        <f t="shared" si="12"/>
        <v>2551610.3898815466</v>
      </c>
    </row>
    <row r="58" spans="1:10" ht="16.5" thickTop="1" x14ac:dyDescent="0.25">
      <c r="A58" s="3"/>
      <c r="B58" s="9"/>
      <c r="C58" s="4"/>
      <c r="D58" s="11"/>
      <c r="E58" s="10"/>
      <c r="F58" s="10"/>
      <c r="G58" s="4"/>
      <c r="H58" s="11"/>
      <c r="I58" s="4"/>
      <c r="J58" s="11"/>
    </row>
    <row r="59" spans="1:10" ht="15.75" x14ac:dyDescent="0.25">
      <c r="A59" s="3" t="s">
        <v>103</v>
      </c>
      <c r="B59" s="9" t="s">
        <v>29</v>
      </c>
      <c r="C59" s="4"/>
      <c r="D59" s="11"/>
      <c r="E59" s="10"/>
      <c r="F59" s="10"/>
      <c r="G59" s="4"/>
      <c r="H59" s="11"/>
      <c r="I59" s="4"/>
      <c r="J59" s="11"/>
    </row>
    <row r="60" spans="1:10" ht="15.75" x14ac:dyDescent="0.25">
      <c r="A60" s="3" t="s">
        <v>104</v>
      </c>
      <c r="B60" s="9" t="s">
        <v>30</v>
      </c>
      <c r="C60" s="4"/>
      <c r="D60" s="11"/>
      <c r="E60" s="10"/>
      <c r="F60" s="10"/>
      <c r="G60" s="4"/>
      <c r="H60" s="11"/>
      <c r="I60" s="4"/>
      <c r="J60" s="11"/>
    </row>
    <row r="61" spans="1:10" ht="15.75" x14ac:dyDescent="0.25">
      <c r="A61" s="3" t="s">
        <v>31</v>
      </c>
      <c r="B61" s="9" t="s">
        <v>32</v>
      </c>
      <c r="C61" s="4">
        <f>E61+G61+I61</f>
        <v>5867407.7888017893</v>
      </c>
      <c r="D61" s="11">
        <f>F61+H61+J61</f>
        <v>6243909.4791265391</v>
      </c>
      <c r="E61" s="10">
        <v>3510370.6939602005</v>
      </c>
      <c r="F61" s="10">
        <v>3603055.0737359957</v>
      </c>
      <c r="G61" s="4">
        <v>2314180.8385838596</v>
      </c>
      <c r="H61" s="11">
        <v>2415758.9427337507</v>
      </c>
      <c r="I61" s="4">
        <v>42856.256257729547</v>
      </c>
      <c r="J61" s="11">
        <v>225095.4626567926</v>
      </c>
    </row>
    <row r="62" spans="1:10" ht="15.75" x14ac:dyDescent="0.25">
      <c r="A62" s="3" t="s">
        <v>33</v>
      </c>
      <c r="B62" s="9" t="s">
        <v>34</v>
      </c>
      <c r="C62" s="26">
        <f>E62+G62+I62</f>
        <v>368149.23877838242</v>
      </c>
      <c r="D62" s="22">
        <f>F62+H62+J62</f>
        <v>343299.99868375144</v>
      </c>
      <c r="E62" s="26">
        <v>239111.73597993067</v>
      </c>
      <c r="F62" s="2">
        <v>247769.60878435639</v>
      </c>
      <c r="G62" s="26">
        <v>85616.838256140632</v>
      </c>
      <c r="H62" s="22">
        <v>63059.863956249261</v>
      </c>
      <c r="I62" s="26">
        <v>43420.664542311126</v>
      </c>
      <c r="J62" s="22">
        <v>32470.525943145796</v>
      </c>
    </row>
    <row r="63" spans="1:10" ht="15.75" x14ac:dyDescent="0.25">
      <c r="A63" s="3" t="s">
        <v>35</v>
      </c>
      <c r="B63" s="9"/>
      <c r="C63" s="28">
        <f t="shared" ref="C63:J63" si="13">SUM(C61:C62)</f>
        <v>6235557.0275801718</v>
      </c>
      <c r="D63" s="29">
        <f t="shared" si="13"/>
        <v>6587209.4778102906</v>
      </c>
      <c r="E63" s="28">
        <f t="shared" si="13"/>
        <v>3749482.429940131</v>
      </c>
      <c r="F63" s="29">
        <f t="shared" si="13"/>
        <v>3850824.6825203523</v>
      </c>
      <c r="G63" s="28">
        <f t="shared" si="13"/>
        <v>2399797.6768400003</v>
      </c>
      <c r="H63" s="29">
        <f t="shared" si="13"/>
        <v>2478818.80669</v>
      </c>
      <c r="I63" s="28">
        <f t="shared" si="13"/>
        <v>86276.92080004068</v>
      </c>
      <c r="J63" s="29">
        <f t="shared" si="13"/>
        <v>257565.9885999384</v>
      </c>
    </row>
    <row r="64" spans="1:10" ht="15.75" x14ac:dyDescent="0.25">
      <c r="A64" s="3" t="s">
        <v>105</v>
      </c>
      <c r="B64" s="9" t="s">
        <v>106</v>
      </c>
      <c r="C64" s="4">
        <f>E64+G64+I64</f>
        <v>12650531.434638524</v>
      </c>
      <c r="D64" s="11">
        <f>F64+H64+J64</f>
        <v>12639113.814101897</v>
      </c>
      <c r="E64" s="10">
        <v>9059014.2713385262</v>
      </c>
      <c r="F64" s="10">
        <v>9387436.4499345124</v>
      </c>
      <c r="G64" s="4">
        <v>3415284.5945399986</v>
      </c>
      <c r="H64" s="11">
        <v>3050654.6963873832</v>
      </c>
      <c r="I64" s="4">
        <v>176232.56875999999</v>
      </c>
      <c r="J64" s="11">
        <v>201022.66777999999</v>
      </c>
    </row>
    <row r="65" spans="1:10" ht="15.75" x14ac:dyDescent="0.25">
      <c r="A65" s="3" t="s">
        <v>107</v>
      </c>
      <c r="B65" s="9" t="s">
        <v>108</v>
      </c>
      <c r="C65" s="4">
        <f>E65+G65+I65</f>
        <v>1409330.5275401431</v>
      </c>
      <c r="D65" s="11">
        <f>F65+H65+J65</f>
        <v>1708513.9983091014</v>
      </c>
      <c r="E65" s="10">
        <v>1080433.745510143</v>
      </c>
      <c r="F65" s="10">
        <v>1396610.2524522441</v>
      </c>
      <c r="G65" s="4">
        <v>325993.67520999996</v>
      </c>
      <c r="H65" s="11">
        <v>309236.32845685753</v>
      </c>
      <c r="I65" s="4">
        <v>2903.10682</v>
      </c>
      <c r="J65" s="11">
        <v>2667.4174000000003</v>
      </c>
    </row>
    <row r="66" spans="1:10" ht="16.5" thickBot="1" x14ac:dyDescent="0.3">
      <c r="A66" s="3" t="s">
        <v>36</v>
      </c>
      <c r="B66" s="9"/>
      <c r="C66" s="5">
        <f t="shared" ref="C66:J66" si="14">SUM(C63:C65)</f>
        <v>20295418.989758838</v>
      </c>
      <c r="D66" s="12">
        <f t="shared" si="14"/>
        <v>20934837.290221289</v>
      </c>
      <c r="E66" s="5">
        <f t="shared" si="14"/>
        <v>13888930.446788799</v>
      </c>
      <c r="F66" s="12">
        <f t="shared" si="14"/>
        <v>14634871.384907108</v>
      </c>
      <c r="G66" s="5">
        <f t="shared" si="14"/>
        <v>6141075.9465899989</v>
      </c>
      <c r="H66" s="12">
        <f t="shared" si="14"/>
        <v>5838709.8315342404</v>
      </c>
      <c r="I66" s="5">
        <f t="shared" si="14"/>
        <v>265412.59638004063</v>
      </c>
      <c r="J66" s="12">
        <f t="shared" si="14"/>
        <v>461256.07377993834</v>
      </c>
    </row>
    <row r="67" spans="1:10" ht="13.5" thickTop="1" x14ac:dyDescent="0.2"/>
  </sheetData>
  <phoneticPr fontId="6" type="noConversion"/>
  <pageMargins left="0.86" right="0.2" top="0.46" bottom="0.71" header="0.22" footer="0.24"/>
  <pageSetup paperSize="9" fitToHeight="4" orientation="landscape" r:id="rId1"/>
  <headerFooter alignWithMargins="0">
    <oddFooter>&amp;L&amp;F &amp;A&amp;D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8"/>
  <sheetViews>
    <sheetView zoomScale="7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18" sqref="I18"/>
    </sheetView>
  </sheetViews>
  <sheetFormatPr defaultRowHeight="12.75" x14ac:dyDescent="0.2"/>
  <cols>
    <col min="1" max="1" width="4.7109375" customWidth="1"/>
    <col min="2" max="2" width="18.140625" customWidth="1"/>
    <col min="3" max="11" width="16.28515625" customWidth="1"/>
    <col min="12" max="12" width="12" customWidth="1"/>
    <col min="13" max="13" width="13.28515625" customWidth="1"/>
    <col min="14" max="14" width="13.5703125" customWidth="1"/>
  </cols>
  <sheetData>
    <row r="1" spans="1:14" ht="15.75" x14ac:dyDescent="0.25">
      <c r="A1" s="107" t="s">
        <v>116</v>
      </c>
      <c r="B1" s="112"/>
      <c r="C1" s="182" t="s">
        <v>1</v>
      </c>
      <c r="D1" s="183"/>
      <c r="E1" s="184"/>
      <c r="F1" s="182" t="s">
        <v>117</v>
      </c>
      <c r="G1" s="183"/>
      <c r="H1" s="184"/>
      <c r="I1" s="182" t="s">
        <v>118</v>
      </c>
      <c r="J1" s="183"/>
      <c r="K1" s="184"/>
      <c r="L1" s="182" t="s">
        <v>4</v>
      </c>
      <c r="M1" s="183"/>
      <c r="N1" s="184"/>
    </row>
    <row r="2" spans="1:14" ht="15.75" x14ac:dyDescent="0.25">
      <c r="A2" s="108" t="s">
        <v>155</v>
      </c>
      <c r="B2" s="109"/>
      <c r="C2" s="185" t="s">
        <v>7</v>
      </c>
      <c r="D2" s="186"/>
      <c r="E2" s="187"/>
      <c r="F2" s="185" t="s">
        <v>7</v>
      </c>
      <c r="G2" s="186"/>
      <c r="H2" s="187"/>
      <c r="I2" s="185" t="s">
        <v>7</v>
      </c>
      <c r="J2" s="186"/>
      <c r="K2" s="187"/>
      <c r="L2" s="185" t="s">
        <v>7</v>
      </c>
      <c r="M2" s="186"/>
      <c r="N2" s="187"/>
    </row>
    <row r="3" spans="1:14" ht="15.75" x14ac:dyDescent="0.25">
      <c r="A3" s="109"/>
      <c r="B3" s="39"/>
      <c r="C3" s="51" t="s">
        <v>119</v>
      </c>
      <c r="D3" s="52" t="s">
        <v>120</v>
      </c>
      <c r="E3" s="53" t="s">
        <v>121</v>
      </c>
      <c r="F3" s="51" t="s">
        <v>119</v>
      </c>
      <c r="G3" s="52" t="s">
        <v>120</v>
      </c>
      <c r="H3" s="53" t="s">
        <v>121</v>
      </c>
      <c r="I3" s="54" t="s">
        <v>119</v>
      </c>
      <c r="J3" s="55" t="s">
        <v>120</v>
      </c>
      <c r="K3" s="53" t="s">
        <v>121</v>
      </c>
      <c r="L3" s="54" t="s">
        <v>119</v>
      </c>
      <c r="M3" s="55" t="s">
        <v>120</v>
      </c>
      <c r="N3" s="53" t="s">
        <v>121</v>
      </c>
    </row>
    <row r="4" spans="1:14" ht="15" x14ac:dyDescent="0.2">
      <c r="A4" s="99"/>
      <c r="C4" s="56"/>
      <c r="D4" s="57"/>
      <c r="E4" s="58"/>
      <c r="F4" s="56"/>
      <c r="G4" s="57"/>
      <c r="H4" s="58"/>
      <c r="I4" s="59"/>
      <c r="J4" s="60"/>
      <c r="K4" s="58"/>
      <c r="L4" s="59"/>
      <c r="M4" s="60"/>
      <c r="N4" s="58"/>
    </row>
    <row r="5" spans="1:14" ht="15.75" x14ac:dyDescent="0.25">
      <c r="A5" s="110" t="s">
        <v>122</v>
      </c>
      <c r="B5" s="39"/>
      <c r="C5" s="61"/>
      <c r="D5" s="62"/>
      <c r="E5" s="63"/>
      <c r="F5" s="61"/>
      <c r="G5" s="62"/>
      <c r="H5" s="63"/>
      <c r="I5" s="64"/>
      <c r="J5" s="65"/>
      <c r="K5" s="63"/>
      <c r="L5" s="64"/>
      <c r="M5" s="65"/>
      <c r="N5" s="63"/>
    </row>
    <row r="6" spans="1:14" ht="15.75" x14ac:dyDescent="0.25">
      <c r="A6" s="109" t="s">
        <v>123</v>
      </c>
      <c r="B6" s="39"/>
      <c r="C6" s="66">
        <f t="shared" ref="C6:C17" si="0">F6+I6+L6</f>
        <v>4785410.7319539683</v>
      </c>
      <c r="D6" s="67">
        <f t="shared" ref="D6:D17" si="1">G6+J6+M6</f>
        <v>1195.3204799999999</v>
      </c>
      <c r="E6" s="68">
        <f t="shared" ref="E6:E17" si="2">H6+K6+N6</f>
        <v>4786606.0524339685</v>
      </c>
      <c r="F6" s="66">
        <v>0</v>
      </c>
      <c r="G6" s="67">
        <v>766.72435999999993</v>
      </c>
      <c r="H6" s="68">
        <v>766.72435999999993</v>
      </c>
      <c r="I6" s="69">
        <v>4785410.7319539683</v>
      </c>
      <c r="J6" s="70">
        <v>277.14850999999993</v>
      </c>
      <c r="K6" s="68">
        <v>4785687.880463968</v>
      </c>
      <c r="L6" s="69">
        <v>0</v>
      </c>
      <c r="M6" s="70">
        <v>151.44761</v>
      </c>
      <c r="N6" s="68">
        <v>151.44761</v>
      </c>
    </row>
    <row r="7" spans="1:14" ht="15.75" x14ac:dyDescent="0.25">
      <c r="A7" s="109" t="s">
        <v>124</v>
      </c>
      <c r="B7" s="39"/>
      <c r="C7" s="66">
        <f t="shared" si="0"/>
        <v>36232993.249294966</v>
      </c>
      <c r="D7" s="67">
        <f t="shared" si="1"/>
        <v>101809681.92476055</v>
      </c>
      <c r="E7" s="68">
        <f t="shared" si="2"/>
        <v>138042675.17405552</v>
      </c>
      <c r="F7" s="66">
        <v>22455105.957794216</v>
      </c>
      <c r="G7" s="67">
        <v>70394079.375382841</v>
      </c>
      <c r="H7" s="68">
        <v>92849185.33317706</v>
      </c>
      <c r="I7" s="69">
        <v>13777887.291500755</v>
      </c>
      <c r="J7" s="70">
        <v>29584942.662137706</v>
      </c>
      <c r="K7" s="68">
        <v>43362829.953638464</v>
      </c>
      <c r="L7" s="69">
        <v>0</v>
      </c>
      <c r="M7" s="70">
        <v>1830659.8872400001</v>
      </c>
      <c r="N7" s="68">
        <v>1830659.8872400001</v>
      </c>
    </row>
    <row r="8" spans="1:14" ht="15.75" x14ac:dyDescent="0.25">
      <c r="A8" s="109" t="s">
        <v>125</v>
      </c>
      <c r="B8" s="39"/>
      <c r="C8" s="66">
        <f t="shared" si="0"/>
        <v>21587979.876423374</v>
      </c>
      <c r="D8" s="67">
        <f t="shared" si="1"/>
        <v>137250315.40893355</v>
      </c>
      <c r="E8" s="68">
        <f t="shared" si="2"/>
        <v>158838295.28535691</v>
      </c>
      <c r="F8" s="66">
        <v>14085049.809769385</v>
      </c>
      <c r="G8" s="67">
        <v>119224058.63832007</v>
      </c>
      <c r="H8" s="68">
        <v>133309108.44808945</v>
      </c>
      <c r="I8" s="69">
        <v>7502930.0666539911</v>
      </c>
      <c r="J8" s="70">
        <v>11306268.449513471</v>
      </c>
      <c r="K8" s="68">
        <v>18809198.516167462</v>
      </c>
      <c r="L8" s="69">
        <v>0</v>
      </c>
      <c r="M8" s="70">
        <v>6719988.3211000003</v>
      </c>
      <c r="N8" s="68">
        <v>6719988.3211000003</v>
      </c>
    </row>
    <row r="9" spans="1:14" ht="15.75" x14ac:dyDescent="0.25">
      <c r="A9" s="109" t="s">
        <v>126</v>
      </c>
      <c r="B9" s="39"/>
      <c r="C9" s="66">
        <f t="shared" si="0"/>
        <v>1180828.2941892939</v>
      </c>
      <c r="D9" s="67">
        <f t="shared" si="1"/>
        <v>2986829.2320706309</v>
      </c>
      <c r="E9" s="68">
        <f t="shared" si="2"/>
        <v>4167657.5262599248</v>
      </c>
      <c r="F9" s="66">
        <v>989</v>
      </c>
      <c r="G9" s="67">
        <v>2418962.7028699243</v>
      </c>
      <c r="H9" s="68">
        <v>2419951.7028699243</v>
      </c>
      <c r="I9" s="69">
        <v>1179839.2941892939</v>
      </c>
      <c r="J9" s="70">
        <v>542835.48455070634</v>
      </c>
      <c r="K9" s="68">
        <v>1722674.7787400002</v>
      </c>
      <c r="L9" s="69">
        <v>0</v>
      </c>
      <c r="M9" s="70">
        <v>25031.04465</v>
      </c>
      <c r="N9" s="68">
        <v>25031.04465</v>
      </c>
    </row>
    <row r="10" spans="1:14" ht="15.75" x14ac:dyDescent="0.25">
      <c r="A10" s="109" t="s">
        <v>127</v>
      </c>
      <c r="B10" s="39"/>
      <c r="C10" s="66">
        <f t="shared" si="0"/>
        <v>0</v>
      </c>
      <c r="D10" s="67">
        <f t="shared" si="1"/>
        <v>42</v>
      </c>
      <c r="E10" s="68">
        <f t="shared" si="2"/>
        <v>42</v>
      </c>
      <c r="F10" s="66">
        <v>0</v>
      </c>
      <c r="G10" s="67">
        <v>0</v>
      </c>
      <c r="H10" s="68">
        <v>0</v>
      </c>
      <c r="I10" s="69">
        <v>0</v>
      </c>
      <c r="J10" s="70">
        <v>0</v>
      </c>
      <c r="K10" s="68">
        <v>0</v>
      </c>
      <c r="L10" s="69">
        <v>0</v>
      </c>
      <c r="M10" s="70">
        <v>42</v>
      </c>
      <c r="N10" s="68">
        <v>42</v>
      </c>
    </row>
    <row r="11" spans="1:14" ht="15.75" x14ac:dyDescent="0.25">
      <c r="A11" s="109" t="s">
        <v>128</v>
      </c>
      <c r="B11" s="39"/>
      <c r="C11" s="66">
        <f t="shared" si="0"/>
        <v>18523787.760493618</v>
      </c>
      <c r="D11" s="67">
        <f t="shared" si="1"/>
        <v>97804039.472609848</v>
      </c>
      <c r="E11" s="68">
        <f t="shared" si="2"/>
        <v>116327827.23310348</v>
      </c>
      <c r="F11" s="66">
        <v>16393149.828193618</v>
      </c>
      <c r="G11" s="67">
        <v>94364454.540549845</v>
      </c>
      <c r="H11" s="68">
        <v>110757604.36874348</v>
      </c>
      <c r="I11" s="69">
        <v>1836003.9323000005</v>
      </c>
      <c r="J11" s="70">
        <v>3439584.9320599996</v>
      </c>
      <c r="K11" s="68">
        <v>5275588.86436</v>
      </c>
      <c r="L11" s="69">
        <v>294634</v>
      </c>
      <c r="M11" s="70">
        <v>0</v>
      </c>
      <c r="N11" s="68">
        <v>294634</v>
      </c>
    </row>
    <row r="12" spans="1:14" ht="15.75" x14ac:dyDescent="0.25">
      <c r="A12" s="109" t="s">
        <v>129</v>
      </c>
      <c r="B12" s="39"/>
      <c r="C12" s="66">
        <f t="shared" si="0"/>
        <v>16114813.840755621</v>
      </c>
      <c r="D12" s="67">
        <f t="shared" si="1"/>
        <v>50761829.851749845</v>
      </c>
      <c r="E12" s="68">
        <f t="shared" si="2"/>
        <v>66876643.692505464</v>
      </c>
      <c r="F12" s="66">
        <v>11848360.246344047</v>
      </c>
      <c r="G12" s="67">
        <v>39194378.98656892</v>
      </c>
      <c r="H12" s="68">
        <v>51042739.232912965</v>
      </c>
      <c r="I12" s="69">
        <v>4266453.5944115743</v>
      </c>
      <c r="J12" s="70">
        <v>9525664.5364709273</v>
      </c>
      <c r="K12" s="68">
        <v>13792118.130882502</v>
      </c>
      <c r="L12" s="69">
        <v>0</v>
      </c>
      <c r="M12" s="70">
        <v>2041786.3287100003</v>
      </c>
      <c r="N12" s="68">
        <v>2041786.3287100003</v>
      </c>
    </row>
    <row r="13" spans="1:14" ht="15.75" x14ac:dyDescent="0.25">
      <c r="A13" s="109" t="s">
        <v>130</v>
      </c>
      <c r="B13" s="39"/>
      <c r="C13" s="66">
        <f t="shared" si="0"/>
        <v>199550908.1407783</v>
      </c>
      <c r="D13" s="67">
        <f t="shared" si="1"/>
        <v>320016009.98442763</v>
      </c>
      <c r="E13" s="68">
        <f t="shared" si="2"/>
        <v>519566918.12520599</v>
      </c>
      <c r="F13" s="66">
        <v>132156950.21952519</v>
      </c>
      <c r="G13" s="67">
        <v>288889137.36641145</v>
      </c>
      <c r="H13" s="68">
        <v>421046087.58593667</v>
      </c>
      <c r="I13" s="69">
        <v>67363590.92125313</v>
      </c>
      <c r="J13" s="70">
        <v>31085402.618016161</v>
      </c>
      <c r="K13" s="68">
        <v>98448993.539269298</v>
      </c>
      <c r="L13" s="69">
        <v>30367</v>
      </c>
      <c r="M13" s="70">
        <v>41470</v>
      </c>
      <c r="N13" s="68">
        <v>71837</v>
      </c>
    </row>
    <row r="14" spans="1:14" ht="15.75" x14ac:dyDescent="0.25">
      <c r="A14" s="109" t="s">
        <v>131</v>
      </c>
      <c r="B14" s="39"/>
      <c r="C14" s="66">
        <f t="shared" si="0"/>
        <v>60289848.843595557</v>
      </c>
      <c r="D14" s="67">
        <f t="shared" si="1"/>
        <v>60890896.151491523</v>
      </c>
      <c r="E14" s="68">
        <f t="shared" si="2"/>
        <v>121180744.99508709</v>
      </c>
      <c r="F14" s="66">
        <v>49628677.675003998</v>
      </c>
      <c r="G14" s="67">
        <v>58707823.160927027</v>
      </c>
      <c r="H14" s="68">
        <v>108336500.83593102</v>
      </c>
      <c r="I14" s="69">
        <v>10661171.168591561</v>
      </c>
      <c r="J14" s="70">
        <v>2181545.1433644947</v>
      </c>
      <c r="K14" s="68">
        <v>12842716.311956055</v>
      </c>
      <c r="L14" s="69">
        <v>0</v>
      </c>
      <c r="M14" s="70">
        <v>1527.8472000000038</v>
      </c>
      <c r="N14" s="68">
        <v>1527.8472000000038</v>
      </c>
    </row>
    <row r="15" spans="1:14" ht="15.75" x14ac:dyDescent="0.25">
      <c r="A15" s="109" t="s">
        <v>132</v>
      </c>
      <c r="B15" s="39"/>
      <c r="C15" s="66">
        <f t="shared" si="0"/>
        <v>6683654.2728085062</v>
      </c>
      <c r="D15" s="67">
        <f t="shared" si="1"/>
        <v>52216519.369985342</v>
      </c>
      <c r="E15" s="68">
        <f t="shared" si="2"/>
        <v>58900173.642793849</v>
      </c>
      <c r="F15" s="66">
        <v>6406640.4216163233</v>
      </c>
      <c r="G15" s="67">
        <v>51795550.017313674</v>
      </c>
      <c r="H15" s="68">
        <v>58202190.438929997</v>
      </c>
      <c r="I15" s="69">
        <v>277013.8511921828</v>
      </c>
      <c r="J15" s="70">
        <v>413228.61946167005</v>
      </c>
      <c r="K15" s="68">
        <v>690242.47065385291</v>
      </c>
      <c r="L15" s="69">
        <v>0</v>
      </c>
      <c r="M15" s="70">
        <v>7740.7332100000003</v>
      </c>
      <c r="N15" s="68">
        <v>7740.7332100000003</v>
      </c>
    </row>
    <row r="16" spans="1:14" ht="15.75" x14ac:dyDescent="0.25">
      <c r="A16" s="109" t="s">
        <v>133</v>
      </c>
      <c r="B16" s="39"/>
      <c r="C16" s="66">
        <f t="shared" si="0"/>
        <v>33937938.76338686</v>
      </c>
      <c r="D16" s="67">
        <f t="shared" si="1"/>
        <v>96838274.289101094</v>
      </c>
      <c r="E16" s="68">
        <f t="shared" si="2"/>
        <v>130776213.05248794</v>
      </c>
      <c r="F16" s="66">
        <v>25320767.878712136</v>
      </c>
      <c r="G16" s="67">
        <v>89299811.989087626</v>
      </c>
      <c r="H16" s="68">
        <v>114620579.86779976</v>
      </c>
      <c r="I16" s="69">
        <v>8617170.8846747242</v>
      </c>
      <c r="J16" s="70">
        <v>7537117.3000134612</v>
      </c>
      <c r="K16" s="68">
        <v>16154288.184688184</v>
      </c>
      <c r="L16" s="69">
        <v>0</v>
      </c>
      <c r="M16" s="70">
        <v>1345</v>
      </c>
      <c r="N16" s="68">
        <v>1345</v>
      </c>
    </row>
    <row r="17" spans="1:14" ht="15.75" x14ac:dyDescent="0.25">
      <c r="A17" s="109" t="s">
        <v>134</v>
      </c>
      <c r="B17" s="39"/>
      <c r="C17" s="71">
        <f t="shared" si="0"/>
        <v>488282.80350557575</v>
      </c>
      <c r="D17" s="67">
        <f t="shared" si="1"/>
        <v>6548620.3091345839</v>
      </c>
      <c r="E17" s="68">
        <f t="shared" si="2"/>
        <v>7036903.1126401592</v>
      </c>
      <c r="F17" s="71">
        <v>488282.80350557575</v>
      </c>
      <c r="G17" s="72">
        <v>6548620.3091345839</v>
      </c>
      <c r="H17" s="73">
        <v>7036903.1126401592</v>
      </c>
      <c r="I17" s="69">
        <v>0</v>
      </c>
      <c r="J17" s="74">
        <v>0</v>
      </c>
      <c r="K17" s="73">
        <v>0</v>
      </c>
      <c r="L17" s="69">
        <v>0</v>
      </c>
      <c r="M17" s="74">
        <v>0</v>
      </c>
      <c r="N17" s="73">
        <v>0</v>
      </c>
    </row>
    <row r="18" spans="1:14" ht="16.5" thickBot="1" x14ac:dyDescent="0.3">
      <c r="A18" s="107" t="s">
        <v>135</v>
      </c>
      <c r="B18" s="39"/>
      <c r="C18" s="75">
        <f t="shared" ref="C18:H18" si="3">SUM(C6:C17)</f>
        <v>399376446.57718569</v>
      </c>
      <c r="D18" s="76">
        <f t="shared" si="3"/>
        <v>927124253.31474459</v>
      </c>
      <c r="E18" s="77">
        <f t="shared" si="3"/>
        <v>1326500699.8919303</v>
      </c>
      <c r="F18" s="78">
        <f t="shared" si="3"/>
        <v>278783973.84046447</v>
      </c>
      <c r="G18" s="79">
        <f t="shared" si="3"/>
        <v>820837643.81092608</v>
      </c>
      <c r="H18" s="77">
        <f t="shared" si="3"/>
        <v>1099621617.6513906</v>
      </c>
      <c r="I18" s="78">
        <f t="shared" ref="I18:N18" si="4">SUM(I6:I17)</f>
        <v>120267471.73672117</v>
      </c>
      <c r="J18" s="79">
        <f t="shared" si="4"/>
        <v>95616866.894098595</v>
      </c>
      <c r="K18" s="77">
        <f t="shared" si="4"/>
        <v>215884338.6308198</v>
      </c>
      <c r="L18" s="78">
        <f t="shared" si="4"/>
        <v>325001</v>
      </c>
      <c r="M18" s="79">
        <f t="shared" si="4"/>
        <v>10669742.609720001</v>
      </c>
      <c r="N18" s="80">
        <f t="shared" si="4"/>
        <v>10994743.609720001</v>
      </c>
    </row>
    <row r="19" spans="1:14" ht="16.5" thickTop="1" x14ac:dyDescent="0.25">
      <c r="A19" s="111" t="s">
        <v>136</v>
      </c>
      <c r="B19" s="39"/>
      <c r="C19" s="81"/>
      <c r="D19" s="82"/>
      <c r="E19" s="83"/>
      <c r="F19" s="81"/>
      <c r="G19" s="84"/>
      <c r="H19" s="83"/>
      <c r="I19" s="81"/>
      <c r="J19" s="84"/>
      <c r="K19" s="83"/>
      <c r="L19" s="81"/>
      <c r="M19" s="84"/>
      <c r="N19" s="85"/>
    </row>
    <row r="20" spans="1:14" ht="15.75" x14ac:dyDescent="0.25">
      <c r="A20" s="109" t="s">
        <v>137</v>
      </c>
      <c r="B20" s="39"/>
      <c r="C20" s="69">
        <f t="shared" ref="C20:E22" si="5">F20+I20+L20</f>
        <v>397781853.52091539</v>
      </c>
      <c r="D20" s="86">
        <f t="shared" si="5"/>
        <v>754265649.96470022</v>
      </c>
      <c r="E20" s="68">
        <f t="shared" si="5"/>
        <v>1152047503.4856157</v>
      </c>
      <c r="F20" s="69">
        <v>277563981.95007479</v>
      </c>
      <c r="G20" s="70">
        <v>673572443.89850378</v>
      </c>
      <c r="H20" s="68">
        <v>951136425.84857869</v>
      </c>
      <c r="I20" s="87">
        <v>119892870.57084063</v>
      </c>
      <c r="J20" s="87">
        <v>74342003.59347643</v>
      </c>
      <c r="K20" s="88">
        <f>I20+J20</f>
        <v>194234874.16431707</v>
      </c>
      <c r="L20" s="69">
        <v>325001</v>
      </c>
      <c r="M20" s="70">
        <v>6351202.47272</v>
      </c>
      <c r="N20" s="68">
        <v>6676203.47272</v>
      </c>
    </row>
    <row r="21" spans="1:14" ht="15.75" x14ac:dyDescent="0.25">
      <c r="A21" s="109" t="s">
        <v>138</v>
      </c>
      <c r="B21" s="39"/>
      <c r="C21" s="69">
        <f t="shared" si="5"/>
        <v>1259816.8483593485</v>
      </c>
      <c r="D21" s="86">
        <f t="shared" si="5"/>
        <v>63029306.599391699</v>
      </c>
      <c r="E21" s="68">
        <f t="shared" si="5"/>
        <v>64289123.447751053</v>
      </c>
      <c r="F21" s="69">
        <v>1052760.2009173292</v>
      </c>
      <c r="G21" s="70">
        <v>51349524.718025163</v>
      </c>
      <c r="H21" s="68">
        <v>52402284.918942496</v>
      </c>
      <c r="I21" s="87">
        <v>207056.6474420194</v>
      </c>
      <c r="J21" s="87">
        <v>8897890.0950265396</v>
      </c>
      <c r="K21" s="88">
        <f>I21+J21</f>
        <v>9104946.7424685583</v>
      </c>
      <c r="L21" s="69">
        <v>0</v>
      </c>
      <c r="M21" s="70">
        <v>2781891.7863400001</v>
      </c>
      <c r="N21" s="68">
        <v>2781891.7863400001</v>
      </c>
    </row>
    <row r="22" spans="1:14" ht="15.75" x14ac:dyDescent="0.25">
      <c r="A22" s="109" t="s">
        <v>139</v>
      </c>
      <c r="B22" s="39"/>
      <c r="C22" s="89">
        <f t="shared" si="5"/>
        <v>243178.14251616559</v>
      </c>
      <c r="D22" s="90">
        <f t="shared" si="5"/>
        <v>33177518.438834257</v>
      </c>
      <c r="E22" s="73">
        <f t="shared" si="5"/>
        <v>33420696.581350423</v>
      </c>
      <c r="F22" s="89">
        <v>167231.68947240664</v>
      </c>
      <c r="G22" s="74">
        <v>28573441.428113107</v>
      </c>
      <c r="H22" s="73">
        <v>28740673.117585514</v>
      </c>
      <c r="I22" s="87">
        <v>75946.453043758956</v>
      </c>
      <c r="J22" s="87">
        <v>4098741.1015354428</v>
      </c>
      <c r="K22" s="88">
        <f>I22+J22</f>
        <v>4174687.5545792016</v>
      </c>
      <c r="L22" s="89">
        <v>0</v>
      </c>
      <c r="M22" s="74">
        <v>505335.90918570705</v>
      </c>
      <c r="N22" s="73">
        <v>505335.90918570705</v>
      </c>
    </row>
    <row r="23" spans="1:14" ht="16.5" thickBot="1" x14ac:dyDescent="0.3">
      <c r="A23" s="107" t="s">
        <v>140</v>
      </c>
      <c r="B23" s="39"/>
      <c r="C23" s="91">
        <f t="shared" ref="C23:N23" si="6">C18-C20-C21-C22</f>
        <v>91598.065394787263</v>
      </c>
      <c r="D23" s="92">
        <f t="shared" si="6"/>
        <v>76651778.311818421</v>
      </c>
      <c r="E23" s="93">
        <f t="shared" si="6"/>
        <v>76743376.37721315</v>
      </c>
      <c r="F23" s="91">
        <f t="shared" si="6"/>
        <v>-5.4948031902313232E-8</v>
      </c>
      <c r="G23" s="92">
        <f t="shared" si="6"/>
        <v>67342233.766284034</v>
      </c>
      <c r="H23" s="93">
        <f t="shared" si="6"/>
        <v>67342233.766283855</v>
      </c>
      <c r="I23" s="94">
        <v>91598.065394767618</v>
      </c>
      <c r="J23" s="95">
        <v>8278232.1040601823</v>
      </c>
      <c r="K23" s="96">
        <f>K18-K20-K21-K22</f>
        <v>8369830.1694549657</v>
      </c>
      <c r="L23" s="91">
        <f t="shared" si="6"/>
        <v>0</v>
      </c>
      <c r="M23" s="92">
        <f t="shared" si="6"/>
        <v>1031312.4414742938</v>
      </c>
      <c r="N23" s="93">
        <f t="shared" si="6"/>
        <v>1031312.4414742938</v>
      </c>
    </row>
    <row r="24" spans="1:14" ht="15.75" x14ac:dyDescent="0.25">
      <c r="A24" s="112"/>
      <c r="B24" s="38"/>
      <c r="C24" s="97"/>
      <c r="D24" s="97"/>
      <c r="E24" s="97"/>
      <c r="F24" s="97"/>
      <c r="G24" s="97"/>
      <c r="H24" s="98"/>
      <c r="I24" s="99"/>
      <c r="J24" s="99"/>
      <c r="K24" s="99"/>
      <c r="L24" s="99"/>
      <c r="M24" s="99"/>
      <c r="N24" s="99"/>
    </row>
    <row r="25" spans="1:14" ht="15.75" thickBot="1" x14ac:dyDescent="0.25">
      <c r="A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4" ht="15.75" x14ac:dyDescent="0.25">
      <c r="A26" s="107" t="s">
        <v>116</v>
      </c>
      <c r="B26" s="38"/>
      <c r="C26" s="182" t="s">
        <v>1</v>
      </c>
      <c r="D26" s="183"/>
      <c r="E26" s="184"/>
      <c r="F26" s="182" t="s">
        <v>117</v>
      </c>
      <c r="G26" s="183"/>
      <c r="H26" s="184"/>
      <c r="I26" s="182" t="s">
        <v>118</v>
      </c>
      <c r="J26" s="183"/>
      <c r="K26" s="184"/>
      <c r="L26" s="182" t="s">
        <v>4</v>
      </c>
      <c r="M26" s="183"/>
      <c r="N26" s="184"/>
    </row>
    <row r="27" spans="1:14" ht="15.75" x14ac:dyDescent="0.25">
      <c r="A27" s="108" t="s">
        <v>152</v>
      </c>
      <c r="B27" s="39"/>
      <c r="C27" s="185" t="s">
        <v>7</v>
      </c>
      <c r="D27" s="186"/>
      <c r="E27" s="187"/>
      <c r="F27" s="185" t="s">
        <v>7</v>
      </c>
      <c r="G27" s="186"/>
      <c r="H27" s="187"/>
      <c r="I27" s="185" t="s">
        <v>7</v>
      </c>
      <c r="J27" s="186"/>
      <c r="K27" s="187"/>
      <c r="L27" s="185" t="s">
        <v>7</v>
      </c>
      <c r="M27" s="186"/>
      <c r="N27" s="187"/>
    </row>
    <row r="28" spans="1:14" ht="15.75" x14ac:dyDescent="0.25">
      <c r="A28" s="109"/>
      <c r="B28" s="39"/>
      <c r="C28" s="51" t="s">
        <v>119</v>
      </c>
      <c r="D28" s="100" t="s">
        <v>120</v>
      </c>
      <c r="E28" s="53" t="s">
        <v>121</v>
      </c>
      <c r="F28" s="51" t="s">
        <v>119</v>
      </c>
      <c r="G28" s="100" t="s">
        <v>120</v>
      </c>
      <c r="H28" s="53" t="s">
        <v>121</v>
      </c>
      <c r="I28" s="51" t="s">
        <v>119</v>
      </c>
      <c r="J28" s="100" t="s">
        <v>120</v>
      </c>
      <c r="K28" s="53" t="s">
        <v>121</v>
      </c>
      <c r="L28" s="51" t="s">
        <v>119</v>
      </c>
      <c r="M28" s="100" t="s">
        <v>120</v>
      </c>
      <c r="N28" s="53" t="s">
        <v>121</v>
      </c>
    </row>
    <row r="29" spans="1:14" ht="15" x14ac:dyDescent="0.2">
      <c r="A29" s="99"/>
      <c r="C29" s="101"/>
      <c r="D29" s="57"/>
      <c r="E29" s="58"/>
      <c r="F29" s="101"/>
      <c r="G29" s="57"/>
      <c r="H29" s="58"/>
      <c r="I29" s="101"/>
      <c r="J29" s="57"/>
      <c r="K29" s="58"/>
      <c r="L29" s="101"/>
      <c r="M29" s="57"/>
      <c r="N29" s="58"/>
    </row>
    <row r="30" spans="1:14" ht="15.75" x14ac:dyDescent="0.25">
      <c r="A30" s="110" t="s">
        <v>122</v>
      </c>
      <c r="B30" s="39"/>
      <c r="C30" s="61"/>
      <c r="D30" s="62"/>
      <c r="E30" s="63"/>
      <c r="F30" s="61"/>
      <c r="G30" s="62"/>
      <c r="H30" s="63"/>
      <c r="I30" s="61"/>
      <c r="J30" s="62"/>
      <c r="K30" s="63"/>
      <c r="L30" s="61"/>
      <c r="M30" s="62"/>
      <c r="N30" s="63"/>
    </row>
    <row r="31" spans="1:14" ht="15.75" x14ac:dyDescent="0.25">
      <c r="A31" s="109" t="s">
        <v>123</v>
      </c>
      <c r="B31" s="39"/>
      <c r="C31" s="66">
        <f t="shared" ref="C31:C42" si="7">F31+I31+L31</f>
        <v>4611369.6455064388</v>
      </c>
      <c r="D31" s="67">
        <f t="shared" ref="D31:D42" si="8">G31+J31+M31</f>
        <v>6140.4416199999996</v>
      </c>
      <c r="E31" s="68">
        <f t="shared" ref="E31:E42" si="9">H31+K31+N31</f>
        <v>4617510.0871264385</v>
      </c>
      <c r="F31" s="66">
        <v>0</v>
      </c>
      <c r="G31" s="67">
        <v>5247.2573999999995</v>
      </c>
      <c r="H31" s="68">
        <v>5247.2573999999995</v>
      </c>
      <c r="I31" s="87">
        <v>4611369.6455064388</v>
      </c>
      <c r="J31" s="87">
        <v>811.53393000000005</v>
      </c>
      <c r="K31" s="88">
        <f>I31+J31</f>
        <v>4612181.1794364387</v>
      </c>
      <c r="L31" s="66">
        <v>0</v>
      </c>
      <c r="M31" s="67">
        <v>81.650289999999998</v>
      </c>
      <c r="N31" s="68">
        <v>81.650289999999998</v>
      </c>
    </row>
    <row r="32" spans="1:14" ht="15.75" x14ac:dyDescent="0.25">
      <c r="A32" s="109" t="s">
        <v>124</v>
      </c>
      <c r="B32" s="39"/>
      <c r="C32" s="66">
        <f t="shared" si="7"/>
        <v>38020872.246015191</v>
      </c>
      <c r="D32" s="67">
        <f t="shared" si="8"/>
        <v>112167549.91735557</v>
      </c>
      <c r="E32" s="68">
        <f t="shared" si="9"/>
        <v>150188422.16337076</v>
      </c>
      <c r="F32" s="66">
        <v>25600690.090378676</v>
      </c>
      <c r="G32" s="67">
        <v>85370729.993003547</v>
      </c>
      <c r="H32" s="68">
        <v>110971420.08338222</v>
      </c>
      <c r="I32" s="87">
        <v>12420182.155636514</v>
      </c>
      <c r="J32" s="87">
        <v>24793351.931292027</v>
      </c>
      <c r="K32" s="88">
        <f t="shared" ref="K32:K42" si="10">I32+J32</f>
        <v>37213534.086928539</v>
      </c>
      <c r="L32" s="66">
        <v>0</v>
      </c>
      <c r="M32" s="67">
        <v>2003467.99306</v>
      </c>
      <c r="N32" s="68">
        <v>2003467.99306</v>
      </c>
    </row>
    <row r="33" spans="1:15" ht="15.75" x14ac:dyDescent="0.25">
      <c r="A33" s="109" t="s">
        <v>125</v>
      </c>
      <c r="B33" s="39"/>
      <c r="C33" s="66">
        <f t="shared" si="7"/>
        <v>21948497.687226806</v>
      </c>
      <c r="D33" s="67">
        <f t="shared" si="8"/>
        <v>143580128.30204722</v>
      </c>
      <c r="E33" s="68">
        <f t="shared" si="9"/>
        <v>165528625.98927402</v>
      </c>
      <c r="F33" s="66">
        <v>15338506.251689451</v>
      </c>
      <c r="G33" s="67">
        <v>123073440.99616767</v>
      </c>
      <c r="H33" s="68">
        <v>138411947.24785712</v>
      </c>
      <c r="I33" s="87">
        <v>6609991.435537355</v>
      </c>
      <c r="J33" s="87">
        <v>14239966.135059556</v>
      </c>
      <c r="K33" s="88">
        <f t="shared" si="10"/>
        <v>20849957.570596911</v>
      </c>
      <c r="L33" s="66">
        <v>0</v>
      </c>
      <c r="M33" s="67">
        <v>6266721.1708200006</v>
      </c>
      <c r="N33" s="68">
        <v>6266721.1708200006</v>
      </c>
    </row>
    <row r="34" spans="1:15" ht="15.75" x14ac:dyDescent="0.25">
      <c r="A34" s="109" t="s">
        <v>126</v>
      </c>
      <c r="B34" s="39"/>
      <c r="C34" s="66">
        <f t="shared" si="7"/>
        <v>1195174.1747050274</v>
      </c>
      <c r="D34" s="67">
        <f t="shared" si="8"/>
        <v>2947697.9338149838</v>
      </c>
      <c r="E34" s="68">
        <f t="shared" si="9"/>
        <v>4138954.1085200114</v>
      </c>
      <c r="F34" s="66">
        <v>753</v>
      </c>
      <c r="G34" s="67">
        <v>2404240.3503100113</v>
      </c>
      <c r="H34" s="68">
        <v>2404993.3503100113</v>
      </c>
      <c r="I34" s="87">
        <v>1190503.1747050274</v>
      </c>
      <c r="J34" s="87">
        <v>533037.58350497275</v>
      </c>
      <c r="K34" s="88">
        <f t="shared" si="10"/>
        <v>1723540.7582100001</v>
      </c>
      <c r="L34" s="66">
        <v>3918</v>
      </c>
      <c r="M34" s="67">
        <v>10420</v>
      </c>
      <c r="N34" s="68">
        <v>10420</v>
      </c>
    </row>
    <row r="35" spans="1:15" ht="15.75" x14ac:dyDescent="0.25">
      <c r="A35" s="109" t="s">
        <v>127</v>
      </c>
      <c r="B35" s="39"/>
      <c r="C35" s="66">
        <f t="shared" si="7"/>
        <v>0</v>
      </c>
      <c r="D35" s="67">
        <f t="shared" si="8"/>
        <v>81.775970000000001</v>
      </c>
      <c r="E35" s="68">
        <f t="shared" si="9"/>
        <v>81.775970000000001</v>
      </c>
      <c r="F35" s="66">
        <v>0</v>
      </c>
      <c r="G35" s="67">
        <v>38.409050000000001</v>
      </c>
      <c r="H35" s="68">
        <v>38.409050000000001</v>
      </c>
      <c r="I35" s="87">
        <v>0</v>
      </c>
      <c r="J35" s="87">
        <v>0</v>
      </c>
      <c r="K35" s="88">
        <f t="shared" si="10"/>
        <v>0</v>
      </c>
      <c r="L35" s="66">
        <v>0</v>
      </c>
      <c r="M35" s="67">
        <v>43.36692</v>
      </c>
      <c r="N35" s="68">
        <v>43.36692</v>
      </c>
    </row>
    <row r="36" spans="1:15" ht="15.75" x14ac:dyDescent="0.25">
      <c r="A36" s="109" t="s">
        <v>128</v>
      </c>
      <c r="B36" s="39"/>
      <c r="C36" s="66">
        <f t="shared" si="7"/>
        <v>15844850.264593046</v>
      </c>
      <c r="D36" s="67">
        <f t="shared" si="8"/>
        <v>93020165.789216131</v>
      </c>
      <c r="E36" s="68">
        <f t="shared" si="9"/>
        <v>108570835.0538092</v>
      </c>
      <c r="F36" s="66">
        <v>13753682.50633952</v>
      </c>
      <c r="G36" s="67">
        <v>90248456.292872921</v>
      </c>
      <c r="H36" s="68">
        <v>104002138.79921246</v>
      </c>
      <c r="I36" s="87">
        <v>1796986.7582535255</v>
      </c>
      <c r="J36" s="87">
        <v>2771709.4963432169</v>
      </c>
      <c r="K36" s="88">
        <f t="shared" si="10"/>
        <v>4568696.2545967419</v>
      </c>
      <c r="L36" s="66">
        <v>294181</v>
      </c>
      <c r="M36" s="67">
        <v>0</v>
      </c>
      <c r="N36" s="68">
        <v>0</v>
      </c>
    </row>
    <row r="37" spans="1:15" ht="15.75" x14ac:dyDescent="0.25">
      <c r="A37" s="109" t="s">
        <v>129</v>
      </c>
      <c r="B37" s="39"/>
      <c r="C37" s="66">
        <f t="shared" si="7"/>
        <v>9631036.4746399112</v>
      </c>
      <c r="D37" s="67">
        <f t="shared" si="8"/>
        <v>56420105.297769129</v>
      </c>
      <c r="E37" s="68">
        <f t="shared" si="9"/>
        <v>66051141.772409044</v>
      </c>
      <c r="F37" s="66">
        <v>4436289.2689731978</v>
      </c>
      <c r="G37" s="67">
        <v>45440796.242205143</v>
      </c>
      <c r="H37" s="68">
        <v>49877085.511178344</v>
      </c>
      <c r="I37" s="87">
        <v>5194747.2056667125</v>
      </c>
      <c r="J37" s="87">
        <v>9559623.6728239898</v>
      </c>
      <c r="K37" s="88">
        <f t="shared" si="10"/>
        <v>14754370.878490701</v>
      </c>
      <c r="L37" s="66">
        <v>0</v>
      </c>
      <c r="M37" s="67">
        <v>1419685.38274</v>
      </c>
      <c r="N37" s="68">
        <v>1419685.38274</v>
      </c>
    </row>
    <row r="38" spans="1:15" ht="15.75" x14ac:dyDescent="0.25">
      <c r="A38" s="109" t="s">
        <v>130</v>
      </c>
      <c r="B38" s="39"/>
      <c r="C38" s="66">
        <f t="shared" si="7"/>
        <v>199495277.94921353</v>
      </c>
      <c r="D38" s="67">
        <f t="shared" si="8"/>
        <v>325420580.18290752</v>
      </c>
      <c r="E38" s="68">
        <f t="shared" si="9"/>
        <v>524841185.13212109</v>
      </c>
      <c r="F38" s="66">
        <v>137035019.74743983</v>
      </c>
      <c r="G38" s="67">
        <v>296124581.92388511</v>
      </c>
      <c r="H38" s="68">
        <v>433159601.67132497</v>
      </c>
      <c r="I38" s="87">
        <v>62385585.201773703</v>
      </c>
      <c r="J38" s="87">
        <v>29252822.309222389</v>
      </c>
      <c r="K38" s="88">
        <f t="shared" si="10"/>
        <v>91638407.510996088</v>
      </c>
      <c r="L38" s="66">
        <v>74673</v>
      </c>
      <c r="M38" s="67">
        <v>43175.949799999995</v>
      </c>
      <c r="N38" s="68">
        <v>43175.949799999995</v>
      </c>
    </row>
    <row r="39" spans="1:15" ht="15.75" x14ac:dyDescent="0.25">
      <c r="A39" s="109" t="s">
        <v>131</v>
      </c>
      <c r="B39" s="39"/>
      <c r="C39" s="66">
        <f t="shared" si="7"/>
        <v>53659241.006913394</v>
      </c>
      <c r="D39" s="67">
        <f t="shared" si="8"/>
        <v>59637605.153959624</v>
      </c>
      <c r="E39" s="68">
        <f t="shared" si="9"/>
        <v>113296846.16087301</v>
      </c>
      <c r="F39" s="66">
        <v>45332216.135211162</v>
      </c>
      <c r="G39" s="67">
        <v>57421576.472087815</v>
      </c>
      <c r="H39" s="68">
        <v>102753792.60729897</v>
      </c>
      <c r="I39" s="87">
        <v>8327024.8717022352</v>
      </c>
      <c r="J39" s="87">
        <v>2160822.68187181</v>
      </c>
      <c r="K39" s="88">
        <f t="shared" si="10"/>
        <v>10487847.553574044</v>
      </c>
      <c r="L39" s="66">
        <v>0</v>
      </c>
      <c r="M39" s="67">
        <v>55206</v>
      </c>
      <c r="N39" s="68">
        <v>55206</v>
      </c>
    </row>
    <row r="40" spans="1:15" ht="15.75" x14ac:dyDescent="0.25">
      <c r="A40" s="109" t="s">
        <v>132</v>
      </c>
      <c r="B40" s="39"/>
      <c r="C40" s="66">
        <f t="shared" si="7"/>
        <v>5480157.5591051187</v>
      </c>
      <c r="D40" s="67">
        <f t="shared" si="8"/>
        <v>54728620.608507819</v>
      </c>
      <c r="E40" s="68">
        <f t="shared" si="9"/>
        <v>60208778.167612933</v>
      </c>
      <c r="F40" s="66">
        <v>5289352.2840721607</v>
      </c>
      <c r="G40" s="67">
        <v>54286086.140527807</v>
      </c>
      <c r="H40" s="68">
        <v>59575438.424599968</v>
      </c>
      <c r="I40" s="87">
        <v>190805.27503295802</v>
      </c>
      <c r="J40" s="87">
        <v>433488.69743001147</v>
      </c>
      <c r="K40" s="88">
        <f t="shared" si="10"/>
        <v>624293.97246296948</v>
      </c>
      <c r="L40" s="66">
        <v>0</v>
      </c>
      <c r="M40" s="67">
        <v>9045.7705499999993</v>
      </c>
      <c r="N40" s="68">
        <v>9045.7705499999993</v>
      </c>
    </row>
    <row r="41" spans="1:15" ht="15.75" x14ac:dyDescent="0.25">
      <c r="A41" s="109" t="s">
        <v>133</v>
      </c>
      <c r="B41" s="39"/>
      <c r="C41" s="66">
        <f t="shared" si="7"/>
        <v>31083963.450640798</v>
      </c>
      <c r="D41" s="67">
        <f t="shared" si="8"/>
        <v>80602338.494543508</v>
      </c>
      <c r="E41" s="68">
        <f t="shared" si="9"/>
        <v>111686301.94518431</v>
      </c>
      <c r="F41" s="66">
        <v>24061495.213137314</v>
      </c>
      <c r="G41" s="67">
        <v>74779033.091812715</v>
      </c>
      <c r="H41" s="68">
        <v>98840528.304950029</v>
      </c>
      <c r="I41" s="87">
        <v>7022468.2375034839</v>
      </c>
      <c r="J41" s="87">
        <v>5821738.4027307872</v>
      </c>
      <c r="K41" s="88">
        <f t="shared" si="10"/>
        <v>12844206.640234271</v>
      </c>
      <c r="L41" s="66">
        <v>0</v>
      </c>
      <c r="M41" s="67">
        <v>1567</v>
      </c>
      <c r="N41" s="68">
        <v>1567</v>
      </c>
    </row>
    <row r="42" spans="1:15" ht="15.75" x14ac:dyDescent="0.25">
      <c r="A42" s="109" t="s">
        <v>134</v>
      </c>
      <c r="B42" s="39"/>
      <c r="C42" s="66">
        <f t="shared" si="7"/>
        <v>4223.24780144547</v>
      </c>
      <c r="D42" s="67">
        <f t="shared" si="8"/>
        <v>246.78340289881999</v>
      </c>
      <c r="E42" s="68">
        <f t="shared" si="9"/>
        <v>4470.03120434429</v>
      </c>
      <c r="F42" s="66">
        <v>4223.24780144547</v>
      </c>
      <c r="G42" s="67">
        <v>246.78340289881999</v>
      </c>
      <c r="H42" s="68">
        <v>4470.03120434429</v>
      </c>
      <c r="I42" s="102">
        <v>0</v>
      </c>
      <c r="J42" s="87">
        <v>0</v>
      </c>
      <c r="K42" s="88">
        <f t="shared" si="10"/>
        <v>0</v>
      </c>
      <c r="L42" s="66">
        <v>0</v>
      </c>
      <c r="M42" s="67">
        <v>0</v>
      </c>
      <c r="N42" s="68">
        <v>0</v>
      </c>
    </row>
    <row r="43" spans="1:15" ht="16.5" thickBot="1" x14ac:dyDescent="0.3">
      <c r="A43" s="107" t="s">
        <v>135</v>
      </c>
      <c r="B43" s="39"/>
      <c r="C43" s="103">
        <f t="shared" ref="C43:H43" si="11">SUM(C31:C42)</f>
        <v>380974663.70636064</v>
      </c>
      <c r="D43" s="104">
        <f t="shared" si="11"/>
        <v>928531260.68111455</v>
      </c>
      <c r="E43" s="77">
        <f t="shared" si="11"/>
        <v>1309133152.3874753</v>
      </c>
      <c r="F43" s="103">
        <f t="shared" si="11"/>
        <v>270852227.74504274</v>
      </c>
      <c r="G43" s="104">
        <f t="shared" si="11"/>
        <v>829154473.95272577</v>
      </c>
      <c r="H43" s="77">
        <f t="shared" si="11"/>
        <v>1100006701.6977687</v>
      </c>
      <c r="I43" s="103">
        <f t="shared" ref="I43:N43" si="12">SUM(I31:I42)</f>
        <v>109749663.96131796</v>
      </c>
      <c r="J43" s="104">
        <f t="shared" si="12"/>
        <v>89567372.444208771</v>
      </c>
      <c r="K43" s="77">
        <f t="shared" si="12"/>
        <v>199317036.40552673</v>
      </c>
      <c r="L43" s="78">
        <f t="shared" si="12"/>
        <v>372772</v>
      </c>
      <c r="M43" s="79">
        <f t="shared" si="12"/>
        <v>9809414.2841800004</v>
      </c>
      <c r="N43" s="77">
        <f t="shared" si="12"/>
        <v>9809414.2841800004</v>
      </c>
    </row>
    <row r="44" spans="1:15" ht="16.5" thickTop="1" x14ac:dyDescent="0.25">
      <c r="A44" s="111" t="s">
        <v>136</v>
      </c>
      <c r="B44" s="39"/>
      <c r="C44" s="105"/>
      <c r="D44" s="106"/>
      <c r="E44" s="83"/>
      <c r="F44" s="105"/>
      <c r="G44" s="106"/>
      <c r="H44" s="83"/>
      <c r="I44" s="105"/>
      <c r="J44" s="106"/>
      <c r="K44" s="83"/>
      <c r="L44" s="105"/>
      <c r="M44" s="106"/>
      <c r="N44" s="83"/>
    </row>
    <row r="45" spans="1:15" ht="15.75" x14ac:dyDescent="0.25">
      <c r="A45" s="109" t="s">
        <v>137</v>
      </c>
      <c r="B45" s="39"/>
      <c r="C45" s="66">
        <f t="shared" ref="C45:E47" si="13">F45+I45+L45</f>
        <v>379206058.39943928</v>
      </c>
      <c r="D45" s="67">
        <f t="shared" si="13"/>
        <v>752946270.18599415</v>
      </c>
      <c r="E45" s="68">
        <f t="shared" si="13"/>
        <v>1131825147.5854332</v>
      </c>
      <c r="F45" s="66">
        <v>269304504.33231616</v>
      </c>
      <c r="G45" s="67">
        <v>677266777.03907764</v>
      </c>
      <c r="H45" s="68">
        <v>946571281.3713938</v>
      </c>
      <c r="I45" s="87">
        <v>109574373.06712312</v>
      </c>
      <c r="J45" s="87">
        <v>69754876.655036405</v>
      </c>
      <c r="K45" s="88">
        <f>I45+J45</f>
        <v>179329249.7221595</v>
      </c>
      <c r="L45" s="66">
        <v>327181</v>
      </c>
      <c r="M45" s="67">
        <v>5924616.4918799996</v>
      </c>
      <c r="N45" s="68">
        <v>5924616.4918799996</v>
      </c>
    </row>
    <row r="46" spans="1:15" ht="15.75" x14ac:dyDescent="0.25">
      <c r="A46" s="109" t="s">
        <v>138</v>
      </c>
      <c r="B46" s="39"/>
      <c r="C46" s="66">
        <f t="shared" si="13"/>
        <v>1478301.2209136856</v>
      </c>
      <c r="D46" s="67">
        <f t="shared" si="13"/>
        <v>67640847.024119839</v>
      </c>
      <c r="E46" s="68">
        <f t="shared" si="13"/>
        <v>69073557.245033517</v>
      </c>
      <c r="F46" s="66">
        <v>1382359.4995073872</v>
      </c>
      <c r="G46" s="67">
        <v>57385187.507686935</v>
      </c>
      <c r="H46" s="68">
        <v>58767547.007194325</v>
      </c>
      <c r="I46" s="87">
        <v>50350.721406298355</v>
      </c>
      <c r="J46" s="87">
        <v>7889619.7409728961</v>
      </c>
      <c r="K46" s="88">
        <f>I46+J46</f>
        <v>7939970.4623791948</v>
      </c>
      <c r="L46" s="66">
        <v>45591</v>
      </c>
      <c r="M46" s="67">
        <v>2366039.7754600001</v>
      </c>
      <c r="N46" s="68">
        <v>2366039.7754600001</v>
      </c>
    </row>
    <row r="47" spans="1:15" ht="15.75" x14ac:dyDescent="0.25">
      <c r="A47" s="109" t="s">
        <v>139</v>
      </c>
      <c r="B47" s="39"/>
      <c r="C47" s="66">
        <f t="shared" si="13"/>
        <v>233598.88181693113</v>
      </c>
      <c r="D47" s="67">
        <f t="shared" si="13"/>
        <v>32704139.05520365</v>
      </c>
      <c r="E47" s="73">
        <f t="shared" si="13"/>
        <v>32937737.937020585</v>
      </c>
      <c r="F47" s="66">
        <v>165363.90754349221</v>
      </c>
      <c r="G47" s="67">
        <v>28268962.53633707</v>
      </c>
      <c r="H47" s="68">
        <v>28434326.443880565</v>
      </c>
      <c r="I47" s="87">
        <v>68234.9742734389</v>
      </c>
      <c r="J47" s="87">
        <v>3910753.3621665686</v>
      </c>
      <c r="K47" s="88">
        <f>I47+J47</f>
        <v>3978988.3364400077</v>
      </c>
      <c r="L47" s="66">
        <v>0</v>
      </c>
      <c r="M47" s="67">
        <v>524423.15670001192</v>
      </c>
      <c r="N47" s="68">
        <v>524423.15670001192</v>
      </c>
    </row>
    <row r="48" spans="1:15" ht="16.5" thickBot="1" x14ac:dyDescent="0.3">
      <c r="A48" s="107" t="s">
        <v>140</v>
      </c>
      <c r="B48" s="39"/>
      <c r="C48" s="91">
        <f t="shared" ref="C48:N48" si="14">C43-C45-C46-C47</f>
        <v>56705.204190746124</v>
      </c>
      <c r="D48" s="92">
        <f t="shared" si="14"/>
        <v>75240004.415796921</v>
      </c>
      <c r="E48" s="93">
        <f t="shared" si="14"/>
        <v>75296709.619987905</v>
      </c>
      <c r="F48" s="91">
        <f t="shared" si="14"/>
        <v>5.6757017155177891E-3</v>
      </c>
      <c r="G48" s="92">
        <f t="shared" si="14"/>
        <v>66233546.869624116</v>
      </c>
      <c r="H48" s="93">
        <f t="shared" si="14"/>
        <v>66233546.875299998</v>
      </c>
      <c r="I48" s="94">
        <v>56705.19851510413</v>
      </c>
      <c r="J48" s="95">
        <v>8012122.6860329024</v>
      </c>
      <c r="K48" s="96">
        <f>K43-K45-K46-K47</f>
        <v>8068827.8845480196</v>
      </c>
      <c r="L48" s="91">
        <f t="shared" si="14"/>
        <v>0</v>
      </c>
      <c r="M48" s="92">
        <f t="shared" si="14"/>
        <v>994334.86013998871</v>
      </c>
      <c r="N48" s="93">
        <f t="shared" si="14"/>
        <v>994334.86013998871</v>
      </c>
      <c r="O48" s="44"/>
    </row>
  </sheetData>
  <mergeCells count="16">
    <mergeCell ref="C1:E1"/>
    <mergeCell ref="F1:H1"/>
    <mergeCell ref="I1:K1"/>
    <mergeCell ref="L1:N1"/>
    <mergeCell ref="C2:E2"/>
    <mergeCell ref="F2:H2"/>
    <mergeCell ref="I2:K2"/>
    <mergeCell ref="L2:N2"/>
    <mergeCell ref="C26:E26"/>
    <mergeCell ref="F26:H26"/>
    <mergeCell ref="I26:K26"/>
    <mergeCell ref="L26:N26"/>
    <mergeCell ref="C27:E27"/>
    <mergeCell ref="F27:H27"/>
    <mergeCell ref="I27:K27"/>
    <mergeCell ref="L27:N27"/>
  </mergeCells>
  <phoneticPr fontId="6" type="noConversion"/>
  <pageMargins left="0.2" right="0.2" top="0.88" bottom="0.55000000000000004" header="0.36" footer="0.25"/>
  <pageSetup paperSize="9" scale="70" orientation="landscape" r:id="rId1"/>
  <headerFooter alignWithMargins="0">
    <oddFooter>&amp;L&amp;F 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99"/>
  <sheetViews>
    <sheetView zoomScale="8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K2" sqref="K2"/>
    </sheetView>
  </sheetViews>
  <sheetFormatPr defaultRowHeight="12.75" x14ac:dyDescent="0.2"/>
  <cols>
    <col min="1" max="1" width="4.7109375" customWidth="1"/>
    <col min="2" max="2" width="33.28515625" customWidth="1"/>
    <col min="3" max="3" width="11.42578125" customWidth="1"/>
    <col min="4" max="4" width="12.7109375" customWidth="1"/>
    <col min="5" max="5" width="11" customWidth="1"/>
    <col min="6" max="6" width="13" customWidth="1"/>
    <col min="7" max="7" width="13.140625" customWidth="1"/>
    <col min="8" max="8" width="11" customWidth="1"/>
    <col min="9" max="9" width="11.7109375" customWidth="1"/>
    <col min="10" max="10" width="12.42578125" customWidth="1"/>
    <col min="11" max="11" width="10.85546875" customWidth="1"/>
  </cols>
  <sheetData>
    <row r="1" spans="1:12" ht="15.75" x14ac:dyDescent="0.25">
      <c r="A1" s="113" t="s">
        <v>141</v>
      </c>
      <c r="B1" s="114"/>
      <c r="C1" s="115" t="s">
        <v>111</v>
      </c>
      <c r="D1" s="116" t="s">
        <v>111</v>
      </c>
      <c r="E1" s="116" t="s">
        <v>111</v>
      </c>
      <c r="F1" s="115" t="s">
        <v>112</v>
      </c>
      <c r="G1" s="116" t="s">
        <v>112</v>
      </c>
      <c r="H1" s="116" t="s">
        <v>112</v>
      </c>
      <c r="I1" s="40" t="s">
        <v>113</v>
      </c>
      <c r="J1" s="41" t="s">
        <v>113</v>
      </c>
      <c r="K1" s="42" t="s">
        <v>113</v>
      </c>
    </row>
    <row r="2" spans="1:12" ht="15.75" x14ac:dyDescent="0.25">
      <c r="A2" s="118"/>
      <c r="B2" s="119"/>
      <c r="C2" s="120" t="s">
        <v>37</v>
      </c>
      <c r="D2" s="121" t="s">
        <v>38</v>
      </c>
      <c r="E2" s="121" t="s">
        <v>39</v>
      </c>
      <c r="F2" s="120" t="s">
        <v>37</v>
      </c>
      <c r="G2" s="121" t="s">
        <v>38</v>
      </c>
      <c r="H2" s="121" t="s">
        <v>39</v>
      </c>
      <c r="I2" s="120" t="s">
        <v>37</v>
      </c>
      <c r="J2" s="121" t="s">
        <v>38</v>
      </c>
      <c r="K2" s="122" t="s">
        <v>39</v>
      </c>
    </row>
    <row r="3" spans="1:12" ht="15.75" x14ac:dyDescent="0.25">
      <c r="A3" s="123" t="s">
        <v>158</v>
      </c>
      <c r="B3" s="124"/>
      <c r="C3" s="120" t="s">
        <v>40</v>
      </c>
      <c r="D3" s="121" t="s">
        <v>41</v>
      </c>
      <c r="E3" s="121" t="s">
        <v>42</v>
      </c>
      <c r="F3" s="120" t="s">
        <v>40</v>
      </c>
      <c r="G3" s="121" t="s">
        <v>41</v>
      </c>
      <c r="H3" s="121" t="s">
        <v>42</v>
      </c>
      <c r="I3" s="120" t="s">
        <v>40</v>
      </c>
      <c r="J3" s="121" t="s">
        <v>41</v>
      </c>
      <c r="K3" s="122" t="s">
        <v>42</v>
      </c>
    </row>
    <row r="4" spans="1:12" ht="15.75" x14ac:dyDescent="0.25">
      <c r="A4" s="125"/>
      <c r="B4" s="126"/>
      <c r="C4" s="127"/>
      <c r="D4" s="128" t="s">
        <v>7</v>
      </c>
      <c r="E4" s="129" t="s">
        <v>7</v>
      </c>
      <c r="F4" s="127"/>
      <c r="G4" s="128" t="s">
        <v>7</v>
      </c>
      <c r="H4" s="129" t="s">
        <v>7</v>
      </c>
      <c r="I4" s="127"/>
      <c r="J4" s="128" t="s">
        <v>7</v>
      </c>
      <c r="K4" s="129" t="s">
        <v>7</v>
      </c>
    </row>
    <row r="5" spans="1:12" ht="15.75" x14ac:dyDescent="0.25">
      <c r="A5" s="130" t="s">
        <v>43</v>
      </c>
      <c r="B5" s="124" t="s">
        <v>44</v>
      </c>
      <c r="C5" s="131"/>
      <c r="D5" s="132"/>
      <c r="E5" s="133"/>
      <c r="F5" s="131"/>
      <c r="G5" s="132"/>
      <c r="H5" s="133"/>
      <c r="I5" s="131"/>
      <c r="J5" s="132"/>
      <c r="K5" s="133"/>
    </row>
    <row r="6" spans="1:12" ht="15.75" x14ac:dyDescent="0.25">
      <c r="A6" s="130" t="s">
        <v>9</v>
      </c>
      <c r="B6" s="124" t="s">
        <v>45</v>
      </c>
      <c r="C6" s="131"/>
      <c r="D6" s="132"/>
      <c r="E6" s="133"/>
      <c r="F6" s="131"/>
      <c r="G6" s="132"/>
      <c r="H6" s="133"/>
      <c r="I6" s="131"/>
      <c r="J6" s="132"/>
      <c r="K6" s="133"/>
    </row>
    <row r="7" spans="1:12" ht="15.75" x14ac:dyDescent="0.25">
      <c r="A7" s="130" t="s">
        <v>11</v>
      </c>
      <c r="B7" s="124" t="s">
        <v>156</v>
      </c>
      <c r="C7" s="131"/>
      <c r="D7" s="132"/>
      <c r="E7" s="133"/>
      <c r="F7" s="131"/>
      <c r="G7" s="132"/>
      <c r="H7" s="133"/>
      <c r="I7" s="131"/>
      <c r="J7" s="132"/>
      <c r="K7" s="133"/>
    </row>
    <row r="8" spans="1:12" ht="15.75" x14ac:dyDescent="0.25">
      <c r="A8" s="130"/>
      <c r="B8" s="124" t="s">
        <v>46</v>
      </c>
      <c r="C8" s="134">
        <f>F8+I8</f>
        <v>323732.06748990086</v>
      </c>
      <c r="D8" s="135">
        <f t="shared" ref="D8:E11" si="0">G8+J8</f>
        <v>1292986.3407952273</v>
      </c>
      <c r="E8" s="136">
        <f t="shared" si="0"/>
        <v>691687.70707492228</v>
      </c>
      <c r="F8" s="134">
        <v>149108</v>
      </c>
      <c r="G8" s="135">
        <v>695698.58497340605</v>
      </c>
      <c r="H8" s="136">
        <v>281720.64006446349</v>
      </c>
      <c r="I8" s="134">
        <v>174624.06748990086</v>
      </c>
      <c r="J8" s="135">
        <v>597287.75582182116</v>
      </c>
      <c r="K8" s="136">
        <v>409967.06701045885</v>
      </c>
    </row>
    <row r="9" spans="1:12" ht="15.75" x14ac:dyDescent="0.25">
      <c r="A9" s="130"/>
      <c r="B9" s="124" t="s">
        <v>47</v>
      </c>
      <c r="C9" s="134">
        <f>F9+I9</f>
        <v>889744.31386837037</v>
      </c>
      <c r="D9" s="135">
        <f t="shared" si="0"/>
        <v>1727460.0797437308</v>
      </c>
      <c r="E9" s="136">
        <f t="shared" si="0"/>
        <v>197593.79324639862</v>
      </c>
      <c r="F9" s="134">
        <v>570295</v>
      </c>
      <c r="G9" s="135">
        <v>1186925.5923169868</v>
      </c>
      <c r="H9" s="136">
        <v>138806.32261114728</v>
      </c>
      <c r="I9" s="134">
        <v>319449.31386837043</v>
      </c>
      <c r="J9" s="135">
        <v>540534.48742674419</v>
      </c>
      <c r="K9" s="136">
        <v>58787.470635251346</v>
      </c>
    </row>
    <row r="10" spans="1:12" ht="15.75" x14ac:dyDescent="0.25">
      <c r="A10" s="130"/>
      <c r="B10" s="137" t="s">
        <v>150</v>
      </c>
      <c r="C10" s="134">
        <f>F10+I10</f>
        <v>281223.10532902903</v>
      </c>
      <c r="D10" s="135">
        <f>G10+J10</f>
        <v>540500.54595139273</v>
      </c>
      <c r="E10" s="136">
        <f>H10+K10</f>
        <v>42102.690936738669</v>
      </c>
      <c r="F10" s="134">
        <v>54637</v>
      </c>
      <c r="G10" s="135">
        <v>106611.34933641201</v>
      </c>
      <c r="H10" s="136">
        <v>8037.164231773002</v>
      </c>
      <c r="I10" s="134">
        <v>226586.10532902906</v>
      </c>
      <c r="J10" s="135">
        <v>433889.1966149807</v>
      </c>
      <c r="K10" s="136">
        <v>34065.526704965669</v>
      </c>
    </row>
    <row r="11" spans="1:12" ht="15.75" x14ac:dyDescent="0.25">
      <c r="A11" s="130"/>
      <c r="B11" s="137" t="s">
        <v>151</v>
      </c>
      <c r="C11" s="134">
        <f>F11+I11</f>
        <v>626476.10926247831</v>
      </c>
      <c r="D11" s="135">
        <f t="shared" si="0"/>
        <v>220971.97047025498</v>
      </c>
      <c r="E11" s="136">
        <f t="shared" si="0"/>
        <v>489.34987244537399</v>
      </c>
      <c r="F11" s="134">
        <v>383562</v>
      </c>
      <c r="G11" s="135">
        <v>131980.94200000001</v>
      </c>
      <c r="H11" s="136">
        <v>442.32438307605457</v>
      </c>
      <c r="I11" s="134">
        <v>242914.10926247828</v>
      </c>
      <c r="J11" s="135">
        <v>88991.028470254969</v>
      </c>
      <c r="K11" s="136">
        <v>47.025489369319416</v>
      </c>
    </row>
    <row r="12" spans="1:12" ht="15.75" x14ac:dyDescent="0.25">
      <c r="A12" s="130"/>
      <c r="B12" s="124" t="s">
        <v>48</v>
      </c>
      <c r="C12" s="138">
        <f t="shared" ref="C12:H12" si="1">SUM(C8:C11)</f>
        <v>2121175.5959497783</v>
      </c>
      <c r="D12" s="139">
        <f t="shared" si="1"/>
        <v>3781918.9369606054</v>
      </c>
      <c r="E12" s="140">
        <f t="shared" si="1"/>
        <v>931873.54113050492</v>
      </c>
      <c r="F12" s="138">
        <f t="shared" si="1"/>
        <v>1157602</v>
      </c>
      <c r="G12" s="139">
        <f t="shared" si="1"/>
        <v>2121216.4686268046</v>
      </c>
      <c r="H12" s="140">
        <f t="shared" si="1"/>
        <v>429006.45129045984</v>
      </c>
      <c r="I12" s="138">
        <f>SUM(I8:I11)</f>
        <v>963573.59594977868</v>
      </c>
      <c r="J12" s="139">
        <f>SUM(J8:J11)</f>
        <v>1660702.468333801</v>
      </c>
      <c r="K12" s="140">
        <f>SUM(K8:K11)</f>
        <v>502867.08984004514</v>
      </c>
      <c r="L12" s="19"/>
    </row>
    <row r="13" spans="1:12" ht="15.75" x14ac:dyDescent="0.25">
      <c r="A13" s="130" t="s">
        <v>11</v>
      </c>
      <c r="B13" s="124" t="s">
        <v>157</v>
      </c>
      <c r="C13" s="131"/>
      <c r="D13" s="132"/>
      <c r="E13" s="133"/>
      <c r="F13" s="131"/>
      <c r="G13" s="132"/>
      <c r="H13" s="133"/>
      <c r="I13" s="131"/>
      <c r="J13" s="132"/>
      <c r="K13" s="133"/>
      <c r="L13" s="19"/>
    </row>
    <row r="14" spans="1:12" ht="15.75" x14ac:dyDescent="0.25">
      <c r="A14" s="130"/>
      <c r="B14" s="124" t="s">
        <v>46</v>
      </c>
      <c r="C14" s="134">
        <f>F14+I14</f>
        <v>51508.443636528944</v>
      </c>
      <c r="D14" s="135">
        <f t="shared" ref="D14:D15" si="2">G14+J14</f>
        <v>686862.03376528411</v>
      </c>
      <c r="E14" s="136">
        <f t="shared" ref="E14:E15" si="3">H14+K14</f>
        <v>245230.10134869849</v>
      </c>
      <c r="F14" s="134">
        <v>33515.568928359979</v>
      </c>
      <c r="G14" s="135">
        <v>313758.07712094887</v>
      </c>
      <c r="H14" s="136">
        <v>202712.93898130662</v>
      </c>
      <c r="I14" s="134">
        <v>17992.874708168962</v>
      </c>
      <c r="J14" s="135">
        <v>373103.95664433518</v>
      </c>
      <c r="K14" s="136">
        <v>42517.162367391873</v>
      </c>
      <c r="L14" s="19"/>
    </row>
    <row r="15" spans="1:12" ht="15.75" x14ac:dyDescent="0.25">
      <c r="A15" s="130"/>
      <c r="B15" s="124" t="s">
        <v>47</v>
      </c>
      <c r="C15" s="134">
        <f>F15+I15</f>
        <v>167636.06909163276</v>
      </c>
      <c r="D15" s="135">
        <f t="shared" si="2"/>
        <v>809577.09873476019</v>
      </c>
      <c r="E15" s="136">
        <f t="shared" si="3"/>
        <v>148967.22536566865</v>
      </c>
      <c r="F15" s="134">
        <v>152312.64857904086</v>
      </c>
      <c r="G15" s="135">
        <v>664150.28437079105</v>
      </c>
      <c r="H15" s="136">
        <v>131732.19057554862</v>
      </c>
      <c r="I15" s="134">
        <v>15323.420512591903</v>
      </c>
      <c r="J15" s="135">
        <v>145426.81436396914</v>
      </c>
      <c r="K15" s="136">
        <v>17235.034790120015</v>
      </c>
      <c r="L15" s="19"/>
    </row>
    <row r="16" spans="1:12" ht="15.75" x14ac:dyDescent="0.25">
      <c r="A16" s="130"/>
      <c r="B16" s="137" t="s">
        <v>150</v>
      </c>
      <c r="C16" s="134">
        <f>F16+I16</f>
        <v>7376.1203633923633</v>
      </c>
      <c r="D16" s="135">
        <f>G16+J16</f>
        <v>34140.063622882306</v>
      </c>
      <c r="E16" s="136">
        <f>H16+K16</f>
        <v>10336.119940693241</v>
      </c>
      <c r="F16" s="134">
        <v>7123</v>
      </c>
      <c r="G16" s="135">
        <v>30476.933605002294</v>
      </c>
      <c r="H16" s="136">
        <v>10156.85160069324</v>
      </c>
      <c r="I16" s="134">
        <v>253.12036339236323</v>
      </c>
      <c r="J16" s="135">
        <v>3663.1300178800138</v>
      </c>
      <c r="K16" s="136">
        <v>179.26834000000022</v>
      </c>
      <c r="L16" s="19"/>
    </row>
    <row r="17" spans="1:12" ht="15.75" x14ac:dyDescent="0.25">
      <c r="A17" s="130"/>
      <c r="B17" s="137" t="s">
        <v>151</v>
      </c>
      <c r="C17" s="134">
        <f>F17+I17</f>
        <v>25431</v>
      </c>
      <c r="D17" s="135">
        <f t="shared" ref="D17" si="4">G17+J17</f>
        <v>43514.157079999997</v>
      </c>
      <c r="E17" s="136">
        <f t="shared" ref="E17" si="5">H17+K17</f>
        <v>70954</v>
      </c>
      <c r="F17" s="134">
        <v>111</v>
      </c>
      <c r="G17" s="135">
        <v>719</v>
      </c>
      <c r="H17" s="136">
        <v>70954</v>
      </c>
      <c r="I17" s="134">
        <v>25320</v>
      </c>
      <c r="J17" s="135">
        <v>42795.157079999997</v>
      </c>
      <c r="K17" s="136">
        <v>0</v>
      </c>
      <c r="L17" s="19"/>
    </row>
    <row r="18" spans="1:12" ht="15.75" x14ac:dyDescent="0.25">
      <c r="A18" s="130"/>
      <c r="B18" s="124" t="s">
        <v>48</v>
      </c>
      <c r="C18" s="138">
        <f t="shared" ref="C18:H18" si="6">SUM(C14:C17)</f>
        <v>251951.63309155407</v>
      </c>
      <c r="D18" s="139">
        <f t="shared" si="6"/>
        <v>1574093.3532029267</v>
      </c>
      <c r="E18" s="140">
        <f t="shared" si="6"/>
        <v>475487.4466550604</v>
      </c>
      <c r="F18" s="138">
        <f t="shared" si="6"/>
        <v>193062.21750740084</v>
      </c>
      <c r="G18" s="139">
        <f t="shared" si="6"/>
        <v>1009104.2950967422</v>
      </c>
      <c r="H18" s="140">
        <f t="shared" si="6"/>
        <v>415555.98115754849</v>
      </c>
      <c r="I18" s="138">
        <f>SUM(I14:I17)</f>
        <v>58889.415584153227</v>
      </c>
      <c r="J18" s="139">
        <f>SUM(J14:J17)</f>
        <v>564989.05810618435</v>
      </c>
      <c r="K18" s="140">
        <f>SUM(K14:K17)</f>
        <v>59931.46549751189</v>
      </c>
      <c r="L18" s="19"/>
    </row>
    <row r="19" spans="1:12" ht="15.75" x14ac:dyDescent="0.25">
      <c r="A19" s="130" t="s">
        <v>49</v>
      </c>
      <c r="B19" s="124" t="s">
        <v>50</v>
      </c>
      <c r="C19" s="141"/>
      <c r="D19" s="142"/>
      <c r="E19" s="143"/>
      <c r="F19" s="141"/>
      <c r="G19" s="142"/>
      <c r="H19" s="143"/>
      <c r="I19" s="141"/>
      <c r="J19" s="142"/>
      <c r="K19" s="143"/>
    </row>
    <row r="20" spans="1:12" ht="15.75" x14ac:dyDescent="0.25">
      <c r="A20" s="130"/>
      <c r="B20" s="124" t="s">
        <v>46</v>
      </c>
      <c r="C20" s="134">
        <f>F20+I20</f>
        <v>42494.597784117926</v>
      </c>
      <c r="D20" s="135">
        <f t="shared" ref="D20:E23" si="7">G20+J20</f>
        <v>318947.36359863367</v>
      </c>
      <c r="E20" s="136">
        <f t="shared" si="7"/>
        <v>273202.16018974112</v>
      </c>
      <c r="F20" s="134">
        <v>33592.048035254702</v>
      </c>
      <c r="G20" s="135">
        <v>202790.92050619266</v>
      </c>
      <c r="H20" s="136">
        <v>251386.72139057209</v>
      </c>
      <c r="I20" s="134">
        <v>8902.5497488632227</v>
      </c>
      <c r="J20" s="135">
        <v>116156.443092441</v>
      </c>
      <c r="K20" s="136">
        <v>21815.438799169006</v>
      </c>
    </row>
    <row r="21" spans="1:12" ht="15.75" x14ac:dyDescent="0.25">
      <c r="A21" s="130"/>
      <c r="B21" s="124" t="s">
        <v>47</v>
      </c>
      <c r="C21" s="134">
        <f>F21+I21</f>
        <v>65176.086693831079</v>
      </c>
      <c r="D21" s="135">
        <f t="shared" si="7"/>
        <v>376823.36394157482</v>
      </c>
      <c r="E21" s="136">
        <f t="shared" si="7"/>
        <v>291800.94227041927</v>
      </c>
      <c r="F21" s="134">
        <v>55036.153128945582</v>
      </c>
      <c r="G21" s="135">
        <v>284258.7544562408</v>
      </c>
      <c r="H21" s="136">
        <v>262395.50620213931</v>
      </c>
      <c r="I21" s="134">
        <v>10139.933564885498</v>
      </c>
      <c r="J21" s="135">
        <v>92564.609485334033</v>
      </c>
      <c r="K21" s="136">
        <v>29405.436068279974</v>
      </c>
    </row>
    <row r="22" spans="1:12" ht="15.75" x14ac:dyDescent="0.25">
      <c r="A22" s="130"/>
      <c r="B22" s="137" t="s">
        <v>150</v>
      </c>
      <c r="C22" s="134">
        <f>F22+I22</f>
        <v>1953.3950323383915</v>
      </c>
      <c r="D22" s="135">
        <f>G22+J22</f>
        <v>12491.293415514943</v>
      </c>
      <c r="E22" s="136">
        <f>H22+K22</f>
        <v>8446.5180169380001</v>
      </c>
      <c r="F22" s="134">
        <v>1850.9576262759063</v>
      </c>
      <c r="G22" s="135">
        <v>11915.013505310873</v>
      </c>
      <c r="H22" s="136">
        <v>7857.0309401000004</v>
      </c>
      <c r="I22" s="134">
        <v>102.43740606248524</v>
      </c>
      <c r="J22" s="135">
        <v>576.27991020407035</v>
      </c>
      <c r="K22" s="136">
        <v>589.48707683799944</v>
      </c>
    </row>
    <row r="23" spans="1:12" ht="15.75" x14ac:dyDescent="0.25">
      <c r="A23" s="130"/>
      <c r="B23" s="137" t="s">
        <v>151</v>
      </c>
      <c r="C23" s="134">
        <f>F23+I23</f>
        <v>339</v>
      </c>
      <c r="D23" s="135">
        <f t="shared" si="7"/>
        <v>1960</v>
      </c>
      <c r="E23" s="136">
        <f t="shared" si="7"/>
        <v>69082</v>
      </c>
      <c r="F23" s="134">
        <v>339</v>
      </c>
      <c r="G23" s="135">
        <v>1960</v>
      </c>
      <c r="H23" s="136">
        <v>69082</v>
      </c>
      <c r="I23" s="134">
        <v>0</v>
      </c>
      <c r="J23" s="135">
        <v>0</v>
      </c>
      <c r="K23" s="136">
        <v>0</v>
      </c>
    </row>
    <row r="24" spans="1:12" ht="15.75" x14ac:dyDescent="0.25">
      <c r="A24" s="130"/>
      <c r="B24" s="124" t="s">
        <v>48</v>
      </c>
      <c r="C24" s="138">
        <f t="shared" ref="C24:H24" si="8">SUM(C20:C23)</f>
        <v>109963.0795102874</v>
      </c>
      <c r="D24" s="139">
        <f t="shared" si="8"/>
        <v>710222.02095572348</v>
      </c>
      <c r="E24" s="140">
        <f t="shared" si="8"/>
        <v>642531.62047709839</v>
      </c>
      <c r="F24" s="138">
        <f t="shared" si="8"/>
        <v>90818.158790476198</v>
      </c>
      <c r="G24" s="139">
        <f t="shared" si="8"/>
        <v>500924.68846774433</v>
      </c>
      <c r="H24" s="140">
        <f t="shared" si="8"/>
        <v>590721.25853281142</v>
      </c>
      <c r="I24" s="138">
        <f>SUM(I20:I23)</f>
        <v>19144.920719811209</v>
      </c>
      <c r="J24" s="139">
        <f>SUM(J20:J23)</f>
        <v>209297.33248797909</v>
      </c>
      <c r="K24" s="140">
        <f>SUM(K20:K23)</f>
        <v>51810.361944286975</v>
      </c>
    </row>
    <row r="25" spans="1:12" ht="15.75" x14ac:dyDescent="0.25">
      <c r="A25" s="130">
        <v>1.3</v>
      </c>
      <c r="B25" s="124" t="s">
        <v>142</v>
      </c>
      <c r="C25" s="141"/>
      <c r="D25" s="142"/>
      <c r="E25" s="143"/>
      <c r="F25" s="141"/>
      <c r="G25" s="142"/>
      <c r="H25" s="143"/>
      <c r="I25" s="141"/>
      <c r="J25" s="142"/>
      <c r="K25" s="143"/>
    </row>
    <row r="26" spans="1:12" ht="15.75" x14ac:dyDescent="0.25">
      <c r="A26" s="130"/>
      <c r="B26" s="124" t="s">
        <v>46</v>
      </c>
      <c r="C26" s="134">
        <f t="shared" ref="C26:E29" si="9">F26+I26</f>
        <v>232981</v>
      </c>
      <c r="D26" s="135">
        <f t="shared" si="9"/>
        <v>35858</v>
      </c>
      <c r="E26" s="136">
        <f t="shared" si="9"/>
        <v>0</v>
      </c>
      <c r="F26" s="134">
        <v>0</v>
      </c>
      <c r="G26" s="135">
        <v>0</v>
      </c>
      <c r="H26" s="136">
        <v>0</v>
      </c>
      <c r="I26" s="134">
        <v>232981</v>
      </c>
      <c r="J26" s="135">
        <v>35858</v>
      </c>
      <c r="K26" s="136">
        <v>0</v>
      </c>
    </row>
    <row r="27" spans="1:12" ht="15.75" x14ac:dyDescent="0.25">
      <c r="A27" s="130"/>
      <c r="B27" s="124" t="s">
        <v>47</v>
      </c>
      <c r="C27" s="134">
        <f t="shared" si="9"/>
        <v>0</v>
      </c>
      <c r="D27" s="135">
        <f t="shared" si="9"/>
        <v>0</v>
      </c>
      <c r="E27" s="136">
        <f t="shared" si="9"/>
        <v>0</v>
      </c>
      <c r="F27" s="134">
        <v>0</v>
      </c>
      <c r="G27" s="135">
        <v>0</v>
      </c>
      <c r="H27" s="136">
        <v>0</v>
      </c>
      <c r="I27" s="134">
        <v>0</v>
      </c>
      <c r="J27" s="135">
        <v>0</v>
      </c>
      <c r="K27" s="136">
        <v>0</v>
      </c>
    </row>
    <row r="28" spans="1:12" ht="15.75" x14ac:dyDescent="0.25">
      <c r="A28" s="130"/>
      <c r="B28" s="137" t="s">
        <v>150</v>
      </c>
      <c r="C28" s="134">
        <f t="shared" si="9"/>
        <v>0</v>
      </c>
      <c r="D28" s="135">
        <f t="shared" si="9"/>
        <v>0</v>
      </c>
      <c r="E28" s="136">
        <f t="shared" si="9"/>
        <v>0</v>
      </c>
      <c r="F28" s="134">
        <v>0</v>
      </c>
      <c r="G28" s="135">
        <v>0</v>
      </c>
      <c r="H28" s="136">
        <v>0</v>
      </c>
      <c r="I28" s="134">
        <v>0</v>
      </c>
      <c r="J28" s="135">
        <v>0</v>
      </c>
      <c r="K28" s="136">
        <v>0</v>
      </c>
    </row>
    <row r="29" spans="1:12" ht="15.75" x14ac:dyDescent="0.25">
      <c r="A29" s="130"/>
      <c r="B29" s="137" t="s">
        <v>151</v>
      </c>
      <c r="C29" s="134">
        <f t="shared" si="9"/>
        <v>1693984.2</v>
      </c>
      <c r="D29" s="135">
        <f t="shared" si="9"/>
        <v>1032349.8390087469</v>
      </c>
      <c r="E29" s="136">
        <f t="shared" si="9"/>
        <v>10068.662</v>
      </c>
      <c r="F29" s="134">
        <v>525117</v>
      </c>
      <c r="G29" s="135">
        <v>249954</v>
      </c>
      <c r="H29" s="136">
        <v>0</v>
      </c>
      <c r="I29" s="134">
        <v>1168867.2</v>
      </c>
      <c r="J29" s="135">
        <v>782395.8390087469</v>
      </c>
      <c r="K29" s="136">
        <v>10068.662</v>
      </c>
    </row>
    <row r="30" spans="1:12" ht="15.75" x14ac:dyDescent="0.25">
      <c r="A30" s="130"/>
      <c r="B30" s="124" t="s">
        <v>48</v>
      </c>
      <c r="C30" s="138">
        <f t="shared" ref="C30:H30" si="10">SUM(C26:C29)</f>
        <v>1926965.2</v>
      </c>
      <c r="D30" s="139">
        <f t="shared" si="10"/>
        <v>1068207.8390087469</v>
      </c>
      <c r="E30" s="140">
        <f t="shared" si="10"/>
        <v>10068.662</v>
      </c>
      <c r="F30" s="138">
        <f t="shared" si="10"/>
        <v>525117</v>
      </c>
      <c r="G30" s="139">
        <f t="shared" si="10"/>
        <v>249954</v>
      </c>
      <c r="H30" s="140">
        <f t="shared" si="10"/>
        <v>0</v>
      </c>
      <c r="I30" s="138">
        <f>SUM(I26:I29)</f>
        <v>1401848.2</v>
      </c>
      <c r="J30" s="139">
        <f>SUM(J26:J29)</f>
        <v>818253.8390087469</v>
      </c>
      <c r="K30" s="140">
        <f>SUM(K26:K29)</f>
        <v>10068.662</v>
      </c>
    </row>
    <row r="31" spans="1:12" ht="15.75" x14ac:dyDescent="0.25">
      <c r="A31" s="130"/>
      <c r="B31" s="124"/>
      <c r="C31" s="144"/>
      <c r="D31" s="145"/>
      <c r="E31" s="146"/>
      <c r="F31" s="144"/>
      <c r="G31" s="145"/>
      <c r="H31" s="146"/>
      <c r="I31" s="99"/>
      <c r="J31" s="99"/>
      <c r="K31" s="147"/>
    </row>
    <row r="32" spans="1:12" ht="16.5" thickBot="1" x14ac:dyDescent="0.3">
      <c r="A32" s="130" t="s">
        <v>109</v>
      </c>
      <c r="B32" s="124"/>
      <c r="C32" s="148">
        <f t="shared" ref="C32:K32" si="11">+C12+C18+C24+C30</f>
        <v>4410055.5085516199</v>
      </c>
      <c r="D32" s="149">
        <f t="shared" si="11"/>
        <v>7134442.1501280023</v>
      </c>
      <c r="E32" s="149">
        <f t="shared" si="11"/>
        <v>2059961.2702626637</v>
      </c>
      <c r="F32" s="148">
        <f t="shared" si="11"/>
        <v>1966599.3762978769</v>
      </c>
      <c r="G32" s="149">
        <f t="shared" si="11"/>
        <v>3881199.4521912909</v>
      </c>
      <c r="H32" s="149">
        <f t="shared" si="11"/>
        <v>1435283.6909808198</v>
      </c>
      <c r="I32" s="148">
        <f t="shared" si="11"/>
        <v>2443456.1322537432</v>
      </c>
      <c r="J32" s="149">
        <f t="shared" si="11"/>
        <v>3253242.6979367109</v>
      </c>
      <c r="K32" s="149">
        <f t="shared" si="11"/>
        <v>624677.57928184397</v>
      </c>
      <c r="L32" s="7"/>
    </row>
    <row r="33" spans="1:11" ht="16.5" thickTop="1" x14ac:dyDescent="0.25">
      <c r="A33" s="130"/>
      <c r="B33" s="124"/>
      <c r="C33" s="141"/>
      <c r="D33" s="142"/>
      <c r="E33" s="143"/>
      <c r="F33" s="141"/>
      <c r="G33" s="142"/>
      <c r="H33" s="142"/>
      <c r="I33" s="141"/>
      <c r="J33" s="142"/>
      <c r="K33" s="143"/>
    </row>
    <row r="34" spans="1:11" ht="15.75" x14ac:dyDescent="0.25">
      <c r="A34" s="130" t="s">
        <v>15</v>
      </c>
      <c r="B34" s="124" t="s">
        <v>51</v>
      </c>
      <c r="C34" s="134"/>
      <c r="D34" s="135"/>
      <c r="E34" s="150"/>
      <c r="F34" s="141"/>
      <c r="G34" s="142"/>
      <c r="H34" s="142"/>
      <c r="I34" s="141"/>
      <c r="J34" s="142"/>
      <c r="K34" s="143"/>
    </row>
    <row r="35" spans="1:11" ht="15.75" x14ac:dyDescent="0.25">
      <c r="A35" s="130">
        <v>2.1</v>
      </c>
      <c r="B35" s="124" t="s">
        <v>143</v>
      </c>
      <c r="C35" s="134"/>
      <c r="D35" s="135"/>
      <c r="E35" s="150"/>
      <c r="F35" s="141"/>
      <c r="G35" s="142"/>
      <c r="H35" s="142"/>
      <c r="I35" s="151"/>
      <c r="J35" s="57"/>
      <c r="K35" s="152"/>
    </row>
    <row r="36" spans="1:11" ht="15.75" x14ac:dyDescent="0.25">
      <c r="A36" s="130"/>
      <c r="B36" s="124" t="s">
        <v>46</v>
      </c>
      <c r="C36" s="134">
        <f t="shared" ref="C36:E39" si="12">F36+I36</f>
        <v>22319.523303782698</v>
      </c>
      <c r="D36" s="135">
        <f t="shared" si="12"/>
        <v>7080052.6288430803</v>
      </c>
      <c r="E36" s="136">
        <f t="shared" si="12"/>
        <v>215947.35688000001</v>
      </c>
      <c r="F36" s="134">
        <v>9848.5233037826983</v>
      </c>
      <c r="G36" s="135">
        <v>4296367.8170030843</v>
      </c>
      <c r="H36" s="135">
        <v>210417.35688000001</v>
      </c>
      <c r="I36" s="141">
        <v>12471</v>
      </c>
      <c r="J36" s="142">
        <v>2783684.8118399959</v>
      </c>
      <c r="K36" s="143">
        <v>5530</v>
      </c>
    </row>
    <row r="37" spans="1:11" ht="15.75" x14ac:dyDescent="0.25">
      <c r="A37" s="130"/>
      <c r="B37" s="124" t="s">
        <v>47</v>
      </c>
      <c r="C37" s="134">
        <f t="shared" si="12"/>
        <v>9157.5465398266915</v>
      </c>
      <c r="D37" s="135">
        <f t="shared" si="12"/>
        <v>3592509.4005366927</v>
      </c>
      <c r="E37" s="136">
        <f t="shared" si="12"/>
        <v>212664.40199000001</v>
      </c>
      <c r="F37" s="134">
        <v>8925.5465398266915</v>
      </c>
      <c r="G37" s="135">
        <v>3442199.4005366927</v>
      </c>
      <c r="H37" s="135">
        <v>211969.40199000001</v>
      </c>
      <c r="I37" s="134">
        <v>232</v>
      </c>
      <c r="J37" s="135">
        <v>150310</v>
      </c>
      <c r="K37" s="136">
        <v>695</v>
      </c>
    </row>
    <row r="38" spans="1:11" ht="15.75" x14ac:dyDescent="0.25">
      <c r="A38" s="130"/>
      <c r="B38" s="137" t="s">
        <v>150</v>
      </c>
      <c r="C38" s="134">
        <f t="shared" si="12"/>
        <v>4435.3801092155627</v>
      </c>
      <c r="D38" s="135">
        <f t="shared" si="12"/>
        <v>667810.06383659481</v>
      </c>
      <c r="E38" s="136">
        <f t="shared" si="12"/>
        <v>4575.3941400000003</v>
      </c>
      <c r="F38" s="134">
        <v>102.38010921556258</v>
      </c>
      <c r="G38" s="135">
        <v>61711.06670659472</v>
      </c>
      <c r="H38" s="135">
        <v>4575.3941400000003</v>
      </c>
      <c r="I38" s="134">
        <v>4333</v>
      </c>
      <c r="J38" s="135">
        <v>606098.99713000003</v>
      </c>
      <c r="K38" s="136">
        <v>0</v>
      </c>
    </row>
    <row r="39" spans="1:11" ht="15.75" x14ac:dyDescent="0.25">
      <c r="A39" s="130"/>
      <c r="B39" s="137" t="s">
        <v>151</v>
      </c>
      <c r="C39" s="134">
        <f t="shared" si="12"/>
        <v>136</v>
      </c>
      <c r="D39" s="135">
        <f t="shared" si="12"/>
        <v>66004.688619088323</v>
      </c>
      <c r="E39" s="136">
        <f t="shared" si="12"/>
        <v>0</v>
      </c>
      <c r="F39" s="134">
        <v>58</v>
      </c>
      <c r="G39" s="135">
        <v>44165</v>
      </c>
      <c r="H39" s="135">
        <v>0</v>
      </c>
      <c r="I39" s="134">
        <v>78</v>
      </c>
      <c r="J39" s="135">
        <v>21839.688619088316</v>
      </c>
      <c r="K39" s="136">
        <v>0</v>
      </c>
    </row>
    <row r="40" spans="1:11" ht="15.75" x14ac:dyDescent="0.25">
      <c r="A40" s="130"/>
      <c r="B40" s="124" t="s">
        <v>48</v>
      </c>
      <c r="C40" s="138">
        <f t="shared" ref="C40:H40" si="13">SUM(C36:C39)</f>
        <v>36048.449952824951</v>
      </c>
      <c r="D40" s="139">
        <f t="shared" si="13"/>
        <v>11406376.781835457</v>
      </c>
      <c r="E40" s="140">
        <f t="shared" si="13"/>
        <v>433187.15301000001</v>
      </c>
      <c r="F40" s="138">
        <f t="shared" si="13"/>
        <v>18934.449952824951</v>
      </c>
      <c r="G40" s="139">
        <f t="shared" si="13"/>
        <v>7844443.2842463721</v>
      </c>
      <c r="H40" s="139">
        <f t="shared" si="13"/>
        <v>426962.15301000001</v>
      </c>
      <c r="I40" s="138">
        <f>SUM(I36:I39)</f>
        <v>17114</v>
      </c>
      <c r="J40" s="139">
        <f>SUM(J36:J39)</f>
        <v>3561933.4975890843</v>
      </c>
      <c r="K40" s="140">
        <f>SUM(K36:K39)</f>
        <v>6225</v>
      </c>
    </row>
    <row r="41" spans="1:11" ht="15.75" x14ac:dyDescent="0.25">
      <c r="A41" s="130">
        <v>2.2000000000000002</v>
      </c>
      <c r="B41" s="124" t="s">
        <v>144</v>
      </c>
      <c r="C41" s="134"/>
      <c r="D41" s="135"/>
      <c r="E41" s="150"/>
      <c r="F41" s="134"/>
      <c r="G41" s="135"/>
      <c r="H41" s="153"/>
      <c r="I41" s="154"/>
      <c r="J41" s="155"/>
      <c r="K41" s="156"/>
    </row>
    <row r="42" spans="1:11" ht="15.75" x14ac:dyDescent="0.25">
      <c r="A42" s="130"/>
      <c r="B42" s="124" t="s">
        <v>46</v>
      </c>
      <c r="C42" s="134">
        <f t="shared" ref="C42:E45" si="14">F42+I42</f>
        <v>3369</v>
      </c>
      <c r="D42" s="135">
        <f t="shared" si="14"/>
        <v>949111.90898967895</v>
      </c>
      <c r="E42" s="136">
        <f t="shared" si="14"/>
        <v>3617</v>
      </c>
      <c r="F42" s="134">
        <v>3341</v>
      </c>
      <c r="G42" s="135">
        <v>935112.90898967895</v>
      </c>
      <c r="H42" s="135">
        <v>3617</v>
      </c>
      <c r="I42" s="134">
        <v>28</v>
      </c>
      <c r="J42" s="135">
        <v>13999</v>
      </c>
      <c r="K42" s="150">
        <v>0</v>
      </c>
    </row>
    <row r="43" spans="1:11" ht="15.75" x14ac:dyDescent="0.25">
      <c r="A43" s="130"/>
      <c r="B43" s="124" t="s">
        <v>47</v>
      </c>
      <c r="C43" s="134">
        <f t="shared" si="14"/>
        <v>3222</v>
      </c>
      <c r="D43" s="135">
        <f t="shared" si="14"/>
        <v>1098239.3996934379</v>
      </c>
      <c r="E43" s="136">
        <f t="shared" si="14"/>
        <v>0</v>
      </c>
      <c r="F43" s="134">
        <v>3210</v>
      </c>
      <c r="G43" s="135">
        <v>1094653.3996934379</v>
      </c>
      <c r="H43" s="135">
        <v>0</v>
      </c>
      <c r="I43" s="134">
        <v>12</v>
      </c>
      <c r="J43" s="135">
        <v>3586</v>
      </c>
      <c r="K43" s="136">
        <v>0</v>
      </c>
    </row>
    <row r="44" spans="1:11" ht="15.75" x14ac:dyDescent="0.25">
      <c r="A44" s="130"/>
      <c r="B44" s="137" t="s">
        <v>150</v>
      </c>
      <c r="C44" s="134">
        <f t="shared" si="14"/>
        <v>331</v>
      </c>
      <c r="D44" s="135">
        <f t="shared" si="14"/>
        <v>63951.306680000002</v>
      </c>
      <c r="E44" s="136">
        <f t="shared" si="14"/>
        <v>0</v>
      </c>
      <c r="F44" s="134">
        <v>331</v>
      </c>
      <c r="G44" s="135">
        <v>63951.306680000002</v>
      </c>
      <c r="H44" s="135">
        <v>0</v>
      </c>
      <c r="I44" s="134">
        <v>0</v>
      </c>
      <c r="J44" s="135">
        <v>0</v>
      </c>
      <c r="K44" s="136">
        <v>0</v>
      </c>
    </row>
    <row r="45" spans="1:11" ht="15.75" x14ac:dyDescent="0.25">
      <c r="A45" s="130"/>
      <c r="B45" s="137" t="s">
        <v>151</v>
      </c>
      <c r="C45" s="134">
        <f t="shared" si="14"/>
        <v>765</v>
      </c>
      <c r="D45" s="135">
        <f t="shared" si="14"/>
        <v>151568</v>
      </c>
      <c r="E45" s="136">
        <f t="shared" si="14"/>
        <v>0</v>
      </c>
      <c r="F45" s="134">
        <v>765</v>
      </c>
      <c r="G45" s="135">
        <v>151568</v>
      </c>
      <c r="H45" s="135">
        <v>0</v>
      </c>
      <c r="I45" s="134">
        <v>0</v>
      </c>
      <c r="J45" s="135">
        <v>0</v>
      </c>
      <c r="K45" s="136">
        <v>0</v>
      </c>
    </row>
    <row r="46" spans="1:11" ht="15.75" x14ac:dyDescent="0.25">
      <c r="A46" s="130"/>
      <c r="B46" s="124" t="s">
        <v>48</v>
      </c>
      <c r="C46" s="138">
        <f t="shared" ref="C46:H46" si="15">SUM(C42:C45)</f>
        <v>7687</v>
      </c>
      <c r="D46" s="139">
        <f t="shared" si="15"/>
        <v>2262870.6153631168</v>
      </c>
      <c r="E46" s="140">
        <f t="shared" si="15"/>
        <v>3617</v>
      </c>
      <c r="F46" s="138">
        <f t="shared" si="15"/>
        <v>7647</v>
      </c>
      <c r="G46" s="139">
        <f t="shared" si="15"/>
        <v>2245285.6153631168</v>
      </c>
      <c r="H46" s="139">
        <f t="shared" si="15"/>
        <v>3617</v>
      </c>
      <c r="I46" s="138">
        <f>SUM(I42:I45)</f>
        <v>40</v>
      </c>
      <c r="J46" s="139">
        <f>SUM(J42:J45)</f>
        <v>17585</v>
      </c>
      <c r="K46" s="140">
        <f>SUM(K42:K45)</f>
        <v>0</v>
      </c>
    </row>
    <row r="47" spans="1:11" ht="15.75" x14ac:dyDescent="0.25">
      <c r="A47" s="130">
        <v>2.2999999999999998</v>
      </c>
      <c r="B47" s="124" t="s">
        <v>50</v>
      </c>
      <c r="C47" s="134"/>
      <c r="D47" s="135"/>
      <c r="E47" s="150"/>
      <c r="F47" s="134"/>
      <c r="G47" s="135"/>
      <c r="H47" s="153"/>
      <c r="I47" s="154"/>
      <c r="J47" s="155"/>
      <c r="K47" s="156"/>
    </row>
    <row r="48" spans="1:11" ht="15.75" x14ac:dyDescent="0.25">
      <c r="A48" s="130"/>
      <c r="B48" s="124" t="s">
        <v>46</v>
      </c>
      <c r="C48" s="134">
        <f t="shared" ref="C48:E51" si="16">F48+I48</f>
        <v>9034.1486302838202</v>
      </c>
      <c r="D48" s="135">
        <f t="shared" si="16"/>
        <v>1385445.2946810687</v>
      </c>
      <c r="E48" s="136">
        <f t="shared" si="16"/>
        <v>94678.195592381206</v>
      </c>
      <c r="F48" s="134">
        <v>7455.2260504201677</v>
      </c>
      <c r="G48" s="135">
        <v>1269492.546385244</v>
      </c>
      <c r="H48" s="135">
        <v>61044.148412381197</v>
      </c>
      <c r="I48" s="134">
        <v>1578.9225798636526</v>
      </c>
      <c r="J48" s="135">
        <v>115952.7482958247</v>
      </c>
      <c r="K48" s="150">
        <v>33634.047180000001</v>
      </c>
    </row>
    <row r="49" spans="1:11" ht="15.75" x14ac:dyDescent="0.25">
      <c r="A49" s="130"/>
      <c r="B49" s="124" t="s">
        <v>47</v>
      </c>
      <c r="C49" s="134">
        <f t="shared" si="16"/>
        <v>7646.3727706130721</v>
      </c>
      <c r="D49" s="135">
        <f t="shared" si="16"/>
        <v>1335122.3880616019</v>
      </c>
      <c r="E49" s="136">
        <f t="shared" si="16"/>
        <v>108463.34907760879</v>
      </c>
      <c r="F49" s="134">
        <v>6205.4797619047622</v>
      </c>
      <c r="G49" s="135">
        <v>1285696.748934756</v>
      </c>
      <c r="H49" s="135">
        <v>63758.558117608802</v>
      </c>
      <c r="I49" s="134">
        <v>1440.8930087083095</v>
      </c>
      <c r="J49" s="135">
        <v>49425.639126845846</v>
      </c>
      <c r="K49" s="136">
        <v>44704.790959999991</v>
      </c>
    </row>
    <row r="50" spans="1:11" ht="15.75" x14ac:dyDescent="0.25">
      <c r="A50" s="130"/>
      <c r="B50" s="137" t="s">
        <v>150</v>
      </c>
      <c r="C50" s="134">
        <f t="shared" si="16"/>
        <v>175.43845910419327</v>
      </c>
      <c r="D50" s="135">
        <f t="shared" si="16"/>
        <v>34947.476378829437</v>
      </c>
      <c r="E50" s="136">
        <f t="shared" si="16"/>
        <v>2384.1900900000001</v>
      </c>
      <c r="F50" s="134">
        <v>156</v>
      </c>
      <c r="G50" s="135">
        <v>33803.49927</v>
      </c>
      <c r="H50" s="135">
        <v>1726.8271899999997</v>
      </c>
      <c r="I50" s="134">
        <v>19.438459104193257</v>
      </c>
      <c r="J50" s="135">
        <v>1143.9771088294374</v>
      </c>
      <c r="K50" s="136">
        <v>657.3629000000002</v>
      </c>
    </row>
    <row r="51" spans="1:11" ht="15.75" x14ac:dyDescent="0.25">
      <c r="A51" s="130"/>
      <c r="B51" s="137" t="s">
        <v>151</v>
      </c>
      <c r="C51" s="134">
        <f t="shared" si="16"/>
        <v>727</v>
      </c>
      <c r="D51" s="135">
        <f t="shared" si="16"/>
        <v>78608</v>
      </c>
      <c r="E51" s="136">
        <f t="shared" si="16"/>
        <v>0</v>
      </c>
      <c r="F51" s="134">
        <v>727</v>
      </c>
      <c r="G51" s="135">
        <v>78608</v>
      </c>
      <c r="H51" s="135">
        <v>0</v>
      </c>
      <c r="I51" s="134">
        <v>0</v>
      </c>
      <c r="J51" s="135">
        <v>0</v>
      </c>
      <c r="K51" s="136">
        <v>0</v>
      </c>
    </row>
    <row r="52" spans="1:11" ht="15.75" x14ac:dyDescent="0.25">
      <c r="A52" s="130"/>
      <c r="B52" s="124" t="s">
        <v>48</v>
      </c>
      <c r="C52" s="138">
        <f t="shared" ref="C52:H52" si="17">SUM(C48:C51)</f>
        <v>17582.959860001083</v>
      </c>
      <c r="D52" s="139">
        <f t="shared" si="17"/>
        <v>2834123.1591214999</v>
      </c>
      <c r="E52" s="140">
        <f t="shared" si="17"/>
        <v>205525.73475998998</v>
      </c>
      <c r="F52" s="138">
        <f t="shared" si="17"/>
        <v>14543.70581232493</v>
      </c>
      <c r="G52" s="139">
        <f t="shared" si="17"/>
        <v>2667600.7945900001</v>
      </c>
      <c r="H52" s="139">
        <f t="shared" si="17"/>
        <v>126529.53371999</v>
      </c>
      <c r="I52" s="138">
        <f>SUM(I48:I51)</f>
        <v>3039.2540476761551</v>
      </c>
      <c r="J52" s="139">
        <f>SUM(J48:J51)</f>
        <v>166522.3645315</v>
      </c>
      <c r="K52" s="140">
        <f>SUM(K48:K51)</f>
        <v>78996.20104</v>
      </c>
    </row>
    <row r="53" spans="1:11" ht="15.75" x14ac:dyDescent="0.25">
      <c r="A53" s="130">
        <v>2.4</v>
      </c>
      <c r="B53" s="124" t="s">
        <v>115</v>
      </c>
      <c r="C53" s="134"/>
      <c r="D53" s="135"/>
      <c r="E53" s="150"/>
      <c r="F53" s="134"/>
      <c r="G53" s="135"/>
      <c r="H53" s="153"/>
      <c r="I53" s="154"/>
      <c r="J53" s="155"/>
      <c r="K53" s="156"/>
    </row>
    <row r="54" spans="1:11" ht="15.75" x14ac:dyDescent="0.25">
      <c r="A54" s="130"/>
      <c r="B54" s="124" t="s">
        <v>46</v>
      </c>
      <c r="C54" s="134">
        <f t="shared" ref="C54:E57" si="18">F54+I54</f>
        <v>28780.813620736342</v>
      </c>
      <c r="D54" s="135">
        <f t="shared" si="18"/>
        <v>8686326.0287120789</v>
      </c>
      <c r="E54" s="136">
        <f t="shared" si="18"/>
        <v>56489.452243298001</v>
      </c>
      <c r="F54" s="134">
        <v>15617.181743530429</v>
      </c>
      <c r="G54" s="135">
        <v>4967607.3679647874</v>
      </c>
      <c r="H54" s="135">
        <v>21679.319503298004</v>
      </c>
      <c r="I54" s="134">
        <v>13163.631877205911</v>
      </c>
      <c r="J54" s="135">
        <v>3718718.6607472925</v>
      </c>
      <c r="K54" s="150">
        <v>34810.132740000001</v>
      </c>
    </row>
    <row r="55" spans="1:11" ht="15.75" x14ac:dyDescent="0.25">
      <c r="A55" s="130"/>
      <c r="B55" s="124" t="s">
        <v>47</v>
      </c>
      <c r="C55" s="134">
        <f t="shared" si="18"/>
        <v>14401.225423438667</v>
      </c>
      <c r="D55" s="135">
        <f t="shared" si="18"/>
        <v>3597481.5400403356</v>
      </c>
      <c r="E55" s="136">
        <f t="shared" si="18"/>
        <v>35537.339519841764</v>
      </c>
      <c r="F55" s="134">
        <v>11561.30222145367</v>
      </c>
      <c r="G55" s="135">
        <v>2708857.1213893062</v>
      </c>
      <c r="H55" s="135">
        <v>21417.194459841761</v>
      </c>
      <c r="I55" s="134">
        <v>2839.9232019849969</v>
      </c>
      <c r="J55" s="135">
        <v>888624.41865102923</v>
      </c>
      <c r="K55" s="136">
        <v>14120.145060000001</v>
      </c>
    </row>
    <row r="56" spans="1:11" ht="15.75" x14ac:dyDescent="0.25">
      <c r="A56" s="130"/>
      <c r="B56" s="137" t="s">
        <v>150</v>
      </c>
      <c r="C56" s="134">
        <f t="shared" si="18"/>
        <v>529.39846508333858</v>
      </c>
      <c r="D56" s="135">
        <f t="shared" si="18"/>
        <v>1092985.0737638208</v>
      </c>
      <c r="E56" s="136">
        <f t="shared" si="18"/>
        <v>4141.110936860232</v>
      </c>
      <c r="F56" s="134">
        <v>234.03050911491997</v>
      </c>
      <c r="G56" s="135">
        <v>68029.221644730773</v>
      </c>
      <c r="H56" s="135">
        <v>4141.110936860232</v>
      </c>
      <c r="I56" s="134">
        <v>295.36795596841864</v>
      </c>
      <c r="J56" s="135">
        <v>1024955.8521190899</v>
      </c>
      <c r="K56" s="136">
        <v>0</v>
      </c>
    </row>
    <row r="57" spans="1:11" ht="15.75" x14ac:dyDescent="0.25">
      <c r="A57" s="130"/>
      <c r="B57" s="137" t="s">
        <v>151</v>
      </c>
      <c r="C57" s="134">
        <f t="shared" si="18"/>
        <v>436.9907382378762</v>
      </c>
      <c r="D57" s="135">
        <f t="shared" si="18"/>
        <v>211569.23082058821</v>
      </c>
      <c r="E57" s="136">
        <f t="shared" si="18"/>
        <v>0</v>
      </c>
      <c r="F57" s="134">
        <v>23</v>
      </c>
      <c r="G57" s="135">
        <v>205060</v>
      </c>
      <c r="H57" s="135">
        <v>0</v>
      </c>
      <c r="I57" s="134">
        <v>413.9907382378762</v>
      </c>
      <c r="J57" s="135">
        <v>6509.2308205882018</v>
      </c>
      <c r="K57" s="136">
        <v>0</v>
      </c>
    </row>
    <row r="58" spans="1:11" ht="15.75" x14ac:dyDescent="0.25">
      <c r="A58" s="130"/>
      <c r="B58" s="124" t="s">
        <v>48</v>
      </c>
      <c r="C58" s="138">
        <f t="shared" ref="C58:H58" si="19">SUM(C54:C57)</f>
        <v>44148.428247496216</v>
      </c>
      <c r="D58" s="139">
        <f t="shared" si="19"/>
        <v>13588361.873336826</v>
      </c>
      <c r="E58" s="140">
        <f t="shared" si="19"/>
        <v>96167.902700000006</v>
      </c>
      <c r="F58" s="138">
        <f t="shared" si="19"/>
        <v>27435.514474099022</v>
      </c>
      <c r="G58" s="139">
        <f t="shared" si="19"/>
        <v>7949553.7109988239</v>
      </c>
      <c r="H58" s="139">
        <f t="shared" si="19"/>
        <v>47237.624899999995</v>
      </c>
      <c r="I58" s="138">
        <f>SUM(I54:I57)</f>
        <v>16712.913773397202</v>
      </c>
      <c r="J58" s="139">
        <f>SUM(J54:J57)</f>
        <v>5638808.1623379998</v>
      </c>
      <c r="K58" s="140">
        <f>SUM(K54:K57)</f>
        <v>48930.277800000003</v>
      </c>
    </row>
    <row r="59" spans="1:11" ht="15.75" x14ac:dyDescent="0.25">
      <c r="A59" s="130"/>
      <c r="B59" s="124"/>
      <c r="C59" s="134"/>
      <c r="D59" s="135"/>
      <c r="E59" s="150"/>
      <c r="F59" s="134"/>
      <c r="G59" s="135"/>
      <c r="H59" s="153"/>
      <c r="I59" s="157"/>
      <c r="J59" s="158"/>
      <c r="K59" s="159"/>
    </row>
    <row r="60" spans="1:11" ht="16.5" thickBot="1" x14ac:dyDescent="0.3">
      <c r="A60" s="130" t="s">
        <v>110</v>
      </c>
      <c r="B60" s="124"/>
      <c r="C60" s="148">
        <f t="shared" ref="C60:K60" si="20">C40+C46+C52+C58</f>
        <v>105466.83806032225</v>
      </c>
      <c r="D60" s="149">
        <f t="shared" si="20"/>
        <v>30091732.4296569</v>
      </c>
      <c r="E60" s="160">
        <f t="shared" si="20"/>
        <v>738497.79046999</v>
      </c>
      <c r="F60" s="148">
        <f t="shared" si="20"/>
        <v>68560.670239248895</v>
      </c>
      <c r="G60" s="149">
        <f t="shared" si="20"/>
        <v>20706883.405198313</v>
      </c>
      <c r="H60" s="160">
        <f t="shared" si="20"/>
        <v>604346.31162998988</v>
      </c>
      <c r="I60" s="148">
        <f t="shared" si="20"/>
        <v>36906.167821073359</v>
      </c>
      <c r="J60" s="149">
        <f t="shared" si="20"/>
        <v>9384849.0244585834</v>
      </c>
      <c r="K60" s="160">
        <f t="shared" si="20"/>
        <v>134151.47884</v>
      </c>
    </row>
    <row r="61" spans="1:11" ht="16.5" thickTop="1" x14ac:dyDescent="0.25">
      <c r="A61" s="130"/>
      <c r="B61" s="161"/>
      <c r="C61" s="162"/>
      <c r="D61" s="163"/>
      <c r="E61" s="164"/>
      <c r="F61" s="162"/>
      <c r="G61" s="163"/>
      <c r="H61" s="164"/>
      <c r="I61" s="162"/>
      <c r="J61" s="163"/>
      <c r="K61" s="164"/>
    </row>
    <row r="62" spans="1:11" ht="16.5" thickBot="1" x14ac:dyDescent="0.3">
      <c r="A62" s="130" t="s">
        <v>52</v>
      </c>
      <c r="B62" s="124"/>
      <c r="C62" s="165">
        <f t="shared" ref="C62:K62" si="21">+C32+C60</f>
        <v>4515522.3466119422</v>
      </c>
      <c r="D62" s="166">
        <f t="shared" si="21"/>
        <v>37226174.5797849</v>
      </c>
      <c r="E62" s="167">
        <f t="shared" si="21"/>
        <v>2798459.0607326538</v>
      </c>
      <c r="F62" s="165">
        <f t="shared" si="21"/>
        <v>2035160.0465371259</v>
      </c>
      <c r="G62" s="166">
        <f t="shared" si="21"/>
        <v>24588082.857389603</v>
      </c>
      <c r="H62" s="167">
        <f t="shared" si="21"/>
        <v>2039630.0026108096</v>
      </c>
      <c r="I62" s="165">
        <f t="shared" si="21"/>
        <v>2480362.3000748167</v>
      </c>
      <c r="J62" s="166">
        <f t="shared" si="21"/>
        <v>12638091.722395293</v>
      </c>
      <c r="K62" s="167">
        <f t="shared" si="21"/>
        <v>758829.05812184396</v>
      </c>
    </row>
    <row r="63" spans="1:11" ht="15.75" x14ac:dyDescent="0.25">
      <c r="A63" s="130"/>
      <c r="B63" s="124"/>
      <c r="C63" s="141"/>
      <c r="D63" s="142"/>
      <c r="E63" s="143"/>
      <c r="F63" s="141"/>
      <c r="G63" s="142"/>
      <c r="H63" s="143"/>
      <c r="I63" s="141"/>
      <c r="J63" s="142"/>
      <c r="K63" s="143"/>
    </row>
    <row r="64" spans="1:11" ht="15.75" x14ac:dyDescent="0.25">
      <c r="A64" s="130" t="s">
        <v>53</v>
      </c>
      <c r="B64" s="124" t="s">
        <v>54</v>
      </c>
      <c r="C64" s="141"/>
      <c r="D64" s="142"/>
      <c r="E64" s="143"/>
      <c r="F64" s="141"/>
      <c r="G64" s="142"/>
      <c r="H64" s="143"/>
      <c r="I64" s="141"/>
      <c r="J64" s="142"/>
      <c r="K64" s="143"/>
    </row>
    <row r="65" spans="1:11" ht="15.75" x14ac:dyDescent="0.25">
      <c r="A65" s="130" t="s">
        <v>9</v>
      </c>
      <c r="B65" s="124" t="s">
        <v>55</v>
      </c>
      <c r="C65" s="168"/>
      <c r="D65" s="153"/>
      <c r="E65" s="143"/>
      <c r="F65" s="141"/>
      <c r="G65" s="142"/>
      <c r="H65" s="143"/>
      <c r="I65" s="141"/>
      <c r="J65" s="142"/>
      <c r="K65" s="143"/>
    </row>
    <row r="66" spans="1:11" ht="15.75" x14ac:dyDescent="0.25">
      <c r="A66" s="130">
        <v>1.1000000000000001</v>
      </c>
      <c r="B66" s="124" t="s">
        <v>159</v>
      </c>
      <c r="C66" s="168"/>
      <c r="D66" s="153"/>
      <c r="E66" s="143"/>
      <c r="F66" s="168"/>
      <c r="G66" s="153"/>
      <c r="H66" s="143"/>
      <c r="I66" s="168"/>
      <c r="J66" s="153"/>
      <c r="K66" s="143"/>
    </row>
    <row r="67" spans="1:11" ht="15.75" x14ac:dyDescent="0.25">
      <c r="A67" s="130"/>
      <c r="B67" s="124" t="s">
        <v>46</v>
      </c>
      <c r="C67" s="134">
        <f t="shared" ref="C67:D70" si="22">F67+I67</f>
        <v>72719.072085102511</v>
      </c>
      <c r="D67" s="135">
        <f t="shared" si="22"/>
        <v>223503.23323479295</v>
      </c>
      <c r="E67" s="136"/>
      <c r="F67" s="134">
        <v>24048.928622204989</v>
      </c>
      <c r="G67" s="135">
        <v>111587.63622082774</v>
      </c>
      <c r="H67" s="136"/>
      <c r="I67" s="134">
        <v>48670.143462897526</v>
      </c>
      <c r="J67" s="135">
        <v>111915.59701396522</v>
      </c>
      <c r="K67" s="136"/>
    </row>
    <row r="68" spans="1:11" ht="15.75" x14ac:dyDescent="0.25">
      <c r="A68" s="130"/>
      <c r="B68" s="124" t="s">
        <v>47</v>
      </c>
      <c r="C68" s="134">
        <f t="shared" si="22"/>
        <v>223545.20639311164</v>
      </c>
      <c r="D68" s="135">
        <f t="shared" si="22"/>
        <v>347295.33611377521</v>
      </c>
      <c r="E68" s="136"/>
      <c r="F68" s="134">
        <v>135528.69402562047</v>
      </c>
      <c r="G68" s="135">
        <v>205867.48519252343</v>
      </c>
      <c r="H68" s="136"/>
      <c r="I68" s="134">
        <v>88016.512367491174</v>
      </c>
      <c r="J68" s="135">
        <v>141427.85092125178</v>
      </c>
      <c r="K68" s="136"/>
    </row>
    <row r="69" spans="1:11" ht="15.75" x14ac:dyDescent="0.25">
      <c r="A69" s="130"/>
      <c r="B69" s="137" t="s">
        <v>150</v>
      </c>
      <c r="C69" s="134">
        <f>F69+I69</f>
        <v>119704.91575638685</v>
      </c>
      <c r="D69" s="135">
        <f>G69+J69</f>
        <v>214872.22205371482</v>
      </c>
      <c r="E69" s="136"/>
      <c r="F69" s="134">
        <v>20904.848618577675</v>
      </c>
      <c r="G69" s="135">
        <v>34857.922325932333</v>
      </c>
      <c r="H69" s="136"/>
      <c r="I69" s="134">
        <v>98800.067137809179</v>
      </c>
      <c r="J69" s="135">
        <v>180014.29972778249</v>
      </c>
      <c r="K69" s="136"/>
    </row>
    <row r="70" spans="1:11" ht="15.75" x14ac:dyDescent="0.25">
      <c r="A70" s="130"/>
      <c r="B70" s="137" t="s">
        <v>151</v>
      </c>
      <c r="C70" s="134">
        <f t="shared" si="22"/>
        <v>273266.39531652548</v>
      </c>
      <c r="D70" s="135">
        <f t="shared" si="22"/>
        <v>88186.899934518675</v>
      </c>
      <c r="E70" s="136"/>
      <c r="F70" s="134">
        <v>176974.91828472333</v>
      </c>
      <c r="G70" s="135">
        <v>55028.211964391747</v>
      </c>
      <c r="H70" s="136"/>
      <c r="I70" s="134">
        <v>96291.477031802118</v>
      </c>
      <c r="J70" s="135">
        <v>33158.687970126935</v>
      </c>
      <c r="K70" s="136"/>
    </row>
    <row r="71" spans="1:11" ht="15.75" x14ac:dyDescent="0.25">
      <c r="A71" s="130"/>
      <c r="B71" s="124"/>
      <c r="C71" s="169">
        <f>SUM(C67:C70)</f>
        <v>689235.58955112647</v>
      </c>
      <c r="D71" s="170">
        <f>SUM(D67:D70)</f>
        <v>873857.69133680151</v>
      </c>
      <c r="E71" s="164"/>
      <c r="F71" s="169">
        <f>SUM(F67:F70)</f>
        <v>357457.38955112646</v>
      </c>
      <c r="G71" s="170">
        <f>SUM(G67:G70)</f>
        <v>407341.25570367521</v>
      </c>
      <c r="H71" s="164"/>
      <c r="I71" s="169">
        <f>SUM(I67:I70)</f>
        <v>331778.2</v>
      </c>
      <c r="J71" s="170">
        <f>SUM(J67:J70)</f>
        <v>466516.43563312641</v>
      </c>
      <c r="K71" s="143"/>
    </row>
    <row r="72" spans="1:11" ht="15.75" x14ac:dyDescent="0.25">
      <c r="A72" s="130">
        <v>1.2</v>
      </c>
      <c r="B72" s="124" t="s">
        <v>160</v>
      </c>
      <c r="C72" s="168"/>
      <c r="D72" s="153"/>
      <c r="E72" s="143"/>
      <c r="F72" s="168"/>
      <c r="G72" s="153"/>
      <c r="H72" s="143"/>
      <c r="I72" s="168"/>
      <c r="J72" s="153"/>
      <c r="K72" s="143"/>
    </row>
    <row r="73" spans="1:11" ht="15.75" x14ac:dyDescent="0.25">
      <c r="A73" s="130"/>
      <c r="B73" s="124" t="s">
        <v>46</v>
      </c>
      <c r="C73" s="134">
        <f t="shared" ref="C73:C74" si="23">F73+I73</f>
        <v>3346.7607237508414</v>
      </c>
      <c r="D73" s="135">
        <f t="shared" ref="D73:D74" si="24">G73+J73</f>
        <v>32352.178746105161</v>
      </c>
      <c r="E73" s="136"/>
      <c r="F73" s="134">
        <v>3140.7607237508414</v>
      </c>
      <c r="G73" s="135">
        <v>24844.570746105161</v>
      </c>
      <c r="H73" s="136"/>
      <c r="I73" s="134">
        <v>206</v>
      </c>
      <c r="J73" s="135">
        <v>7507.6080000000002</v>
      </c>
      <c r="K73" s="136"/>
    </row>
    <row r="74" spans="1:11" ht="15.75" x14ac:dyDescent="0.25">
      <c r="A74" s="130"/>
      <c r="B74" s="124" t="s">
        <v>47</v>
      </c>
      <c r="C74" s="134">
        <f t="shared" si="23"/>
        <v>19502.728210422727</v>
      </c>
      <c r="D74" s="135">
        <f t="shared" si="24"/>
        <v>59148.70431205834</v>
      </c>
      <c r="E74" s="136"/>
      <c r="F74" s="134">
        <v>18957.728210422727</v>
      </c>
      <c r="G74" s="135">
        <v>57439.053532058337</v>
      </c>
      <c r="H74" s="136"/>
      <c r="I74" s="134">
        <v>545</v>
      </c>
      <c r="J74" s="135">
        <v>1709.6507799999999</v>
      </c>
      <c r="K74" s="136"/>
    </row>
    <row r="75" spans="1:11" ht="15.75" x14ac:dyDescent="0.25">
      <c r="A75" s="130"/>
      <c r="B75" s="137" t="s">
        <v>150</v>
      </c>
      <c r="C75" s="134">
        <f>F75+I75</f>
        <v>1146.284804972375</v>
      </c>
      <c r="D75" s="135">
        <f>G75+J75</f>
        <v>2446.2005331652699</v>
      </c>
      <c r="E75" s="136"/>
      <c r="F75" s="134">
        <v>1146.284804972375</v>
      </c>
      <c r="G75" s="135">
        <v>2446.2005331652699</v>
      </c>
      <c r="H75" s="136"/>
      <c r="I75" s="134">
        <v>0</v>
      </c>
      <c r="J75" s="135">
        <v>0</v>
      </c>
      <c r="K75" s="136"/>
    </row>
    <row r="76" spans="1:11" ht="15.75" x14ac:dyDescent="0.25">
      <c r="A76" s="130"/>
      <c r="B76" s="137" t="s">
        <v>151</v>
      </c>
      <c r="C76" s="134">
        <f t="shared" ref="C76" si="25">F76+I76</f>
        <v>4468</v>
      </c>
      <c r="D76" s="135">
        <f t="shared" ref="D76" si="26">G76+J76</f>
        <v>6570.8057659999995</v>
      </c>
      <c r="E76" s="136"/>
      <c r="F76" s="134">
        <v>6</v>
      </c>
      <c r="G76" s="135">
        <v>38</v>
      </c>
      <c r="H76" s="136"/>
      <c r="I76" s="134">
        <v>4462</v>
      </c>
      <c r="J76" s="135">
        <v>6532.8057659999995</v>
      </c>
      <c r="K76" s="136"/>
    </row>
    <row r="77" spans="1:11" ht="15.75" x14ac:dyDescent="0.25">
      <c r="A77" s="130"/>
      <c r="B77" s="124"/>
      <c r="C77" s="169">
        <f>SUM(C73:C76)</f>
        <v>28463.773739145945</v>
      </c>
      <c r="D77" s="170">
        <f>SUM(D73:D76)</f>
        <v>100517.88935732878</v>
      </c>
      <c r="E77" s="164"/>
      <c r="F77" s="169">
        <f>SUM(F73:F76)</f>
        <v>23250.773739145945</v>
      </c>
      <c r="G77" s="170">
        <f>SUM(G73:G76)</f>
        <v>84767.82481132877</v>
      </c>
      <c r="H77" s="164"/>
      <c r="I77" s="169">
        <f>SUM(I73:I76)</f>
        <v>5213</v>
      </c>
      <c r="J77" s="170">
        <f>SUM(J73:J76)</f>
        <v>15750.064546</v>
      </c>
      <c r="K77" s="143"/>
    </row>
    <row r="78" spans="1:11" ht="15.75" x14ac:dyDescent="0.25">
      <c r="A78" s="130">
        <v>1.3</v>
      </c>
      <c r="B78" s="124" t="s">
        <v>50</v>
      </c>
      <c r="C78" s="168"/>
      <c r="D78" s="153"/>
      <c r="E78" s="143"/>
      <c r="F78" s="168"/>
      <c r="G78" s="153"/>
      <c r="H78" s="143"/>
      <c r="I78" s="168"/>
      <c r="J78" s="153"/>
      <c r="K78" s="143"/>
    </row>
    <row r="79" spans="1:11" ht="15.75" x14ac:dyDescent="0.25">
      <c r="A79" s="130"/>
      <c r="B79" s="124" t="s">
        <v>46</v>
      </c>
      <c r="C79" s="134">
        <f t="shared" ref="C79:C80" si="27">F79+I79</f>
        <v>827</v>
      </c>
      <c r="D79" s="135">
        <f t="shared" ref="D79:D80" si="28">G79+J79</f>
        <v>9605.8880000000008</v>
      </c>
      <c r="E79" s="136"/>
      <c r="F79" s="134">
        <v>809</v>
      </c>
      <c r="G79" s="135">
        <v>9393</v>
      </c>
      <c r="H79" s="136"/>
      <c r="I79" s="134">
        <v>18</v>
      </c>
      <c r="J79" s="135">
        <v>212.88800000000001</v>
      </c>
      <c r="K79" s="136"/>
    </row>
    <row r="80" spans="1:11" ht="15.75" x14ac:dyDescent="0.25">
      <c r="A80" s="130"/>
      <c r="B80" s="124" t="s">
        <v>47</v>
      </c>
      <c r="C80" s="134">
        <f t="shared" si="27"/>
        <v>1437</v>
      </c>
      <c r="D80" s="135">
        <f t="shared" si="28"/>
        <v>6948.7120000000004</v>
      </c>
      <c r="E80" s="136"/>
      <c r="F80" s="134">
        <v>1395</v>
      </c>
      <c r="G80" s="135">
        <v>6907</v>
      </c>
      <c r="H80" s="136"/>
      <c r="I80" s="134">
        <v>42</v>
      </c>
      <c r="J80" s="135">
        <v>41.712000000000003</v>
      </c>
      <c r="K80" s="136"/>
    </row>
    <row r="81" spans="1:11" ht="15.75" x14ac:dyDescent="0.25">
      <c r="A81" s="130"/>
      <c r="B81" s="137" t="s">
        <v>150</v>
      </c>
      <c r="C81" s="134">
        <f>F81+I81</f>
        <v>91</v>
      </c>
      <c r="D81" s="135">
        <f>G81+J81</f>
        <v>481</v>
      </c>
      <c r="E81" s="136"/>
      <c r="F81" s="134">
        <v>91</v>
      </c>
      <c r="G81" s="135">
        <v>481</v>
      </c>
      <c r="H81" s="136"/>
      <c r="I81" s="134">
        <v>0</v>
      </c>
      <c r="J81" s="135">
        <v>0</v>
      </c>
      <c r="K81" s="136"/>
    </row>
    <row r="82" spans="1:11" ht="15.75" x14ac:dyDescent="0.25">
      <c r="A82" s="130"/>
      <c r="B82" s="137" t="s">
        <v>151</v>
      </c>
      <c r="C82" s="134">
        <f t="shared" ref="C82" si="29">F82+I82</f>
        <v>20</v>
      </c>
      <c r="D82" s="135">
        <f t="shared" ref="D82" si="30">G82+J82</f>
        <v>104</v>
      </c>
      <c r="E82" s="136"/>
      <c r="F82" s="134">
        <v>20</v>
      </c>
      <c r="G82" s="135">
        <v>104</v>
      </c>
      <c r="H82" s="136"/>
      <c r="I82" s="134">
        <v>0</v>
      </c>
      <c r="J82" s="135">
        <v>0</v>
      </c>
      <c r="K82" s="136"/>
    </row>
    <row r="83" spans="1:11" ht="15.75" x14ac:dyDescent="0.25">
      <c r="A83" s="130"/>
      <c r="B83" s="124"/>
      <c r="C83" s="169">
        <f>SUM(C79:C82)</f>
        <v>2375</v>
      </c>
      <c r="D83" s="170">
        <f>SUM(D79:D82)</f>
        <v>17139.600000000002</v>
      </c>
      <c r="E83" s="164"/>
      <c r="F83" s="169">
        <f>SUM(F79:F82)</f>
        <v>2315</v>
      </c>
      <c r="G83" s="170">
        <f>SUM(G79:G82)</f>
        <v>16885</v>
      </c>
      <c r="H83" s="164"/>
      <c r="I83" s="169">
        <f>SUM(I79:I82)</f>
        <v>60</v>
      </c>
      <c r="J83" s="170">
        <f>SUM(J79:J82)</f>
        <v>254.60000000000002</v>
      </c>
      <c r="K83" s="143"/>
    </row>
    <row r="84" spans="1:11" ht="15.75" x14ac:dyDescent="0.25">
      <c r="A84" s="130">
        <v>1.4</v>
      </c>
      <c r="B84" s="124" t="s">
        <v>145</v>
      </c>
      <c r="C84" s="168"/>
      <c r="D84" s="153"/>
      <c r="E84" s="143"/>
      <c r="F84" s="168"/>
      <c r="G84" s="153"/>
      <c r="H84" s="150"/>
      <c r="I84" s="168"/>
      <c r="J84" s="153"/>
      <c r="K84" s="150"/>
    </row>
    <row r="85" spans="1:11" ht="15.75" x14ac:dyDescent="0.25">
      <c r="A85" s="130"/>
      <c r="B85" s="124" t="s">
        <v>46</v>
      </c>
      <c r="C85" s="134">
        <f t="shared" ref="C85:D88" si="31">F85+I85</f>
        <v>2651</v>
      </c>
      <c r="D85" s="135">
        <f t="shared" si="31"/>
        <v>540</v>
      </c>
      <c r="E85" s="136"/>
      <c r="F85" s="134">
        <v>0</v>
      </c>
      <c r="G85" s="135">
        <v>0</v>
      </c>
      <c r="H85" s="136"/>
      <c r="I85" s="134">
        <v>2651</v>
      </c>
      <c r="J85" s="135">
        <v>540</v>
      </c>
      <c r="K85" s="136"/>
    </row>
    <row r="86" spans="1:11" ht="15.75" x14ac:dyDescent="0.25">
      <c r="A86" s="130"/>
      <c r="B86" s="124" t="s">
        <v>47</v>
      </c>
      <c r="C86" s="134">
        <f t="shared" si="31"/>
        <v>0</v>
      </c>
      <c r="D86" s="135">
        <f t="shared" si="31"/>
        <v>0</v>
      </c>
      <c r="E86" s="136"/>
      <c r="F86" s="134">
        <v>0</v>
      </c>
      <c r="G86" s="135">
        <v>0</v>
      </c>
      <c r="H86" s="136"/>
      <c r="I86" s="134">
        <v>0</v>
      </c>
      <c r="J86" s="135">
        <v>0</v>
      </c>
      <c r="K86" s="136"/>
    </row>
    <row r="87" spans="1:11" ht="15.75" x14ac:dyDescent="0.25">
      <c r="A87" s="130"/>
      <c r="B87" s="137" t="s">
        <v>150</v>
      </c>
      <c r="C87" s="134">
        <f>F87+I87</f>
        <v>0</v>
      </c>
      <c r="D87" s="135">
        <f>G87+J87</f>
        <v>0</v>
      </c>
      <c r="E87" s="136"/>
      <c r="F87" s="134">
        <v>0</v>
      </c>
      <c r="G87" s="135">
        <v>0</v>
      </c>
      <c r="H87" s="136"/>
      <c r="I87" s="134">
        <v>0</v>
      </c>
      <c r="J87" s="135">
        <v>0</v>
      </c>
      <c r="K87" s="136"/>
    </row>
    <row r="88" spans="1:11" ht="15.75" x14ac:dyDescent="0.25">
      <c r="A88" s="130"/>
      <c r="B88" s="137" t="s">
        <v>151</v>
      </c>
      <c r="C88" s="134">
        <f t="shared" si="31"/>
        <v>715281</v>
      </c>
      <c r="D88" s="135">
        <f t="shared" si="31"/>
        <v>305230.05090784328</v>
      </c>
      <c r="E88" s="136"/>
      <c r="F88" s="134">
        <v>493441</v>
      </c>
      <c r="G88" s="135">
        <v>134477</v>
      </c>
      <c r="H88" s="136"/>
      <c r="I88" s="134">
        <v>221840</v>
      </c>
      <c r="J88" s="135">
        <v>170753.05090784328</v>
      </c>
      <c r="K88" s="136"/>
    </row>
    <row r="89" spans="1:11" ht="15.75" x14ac:dyDescent="0.25">
      <c r="A89" s="130"/>
      <c r="B89" s="124"/>
      <c r="C89" s="169">
        <f>SUM(C85:C88)</f>
        <v>717932</v>
      </c>
      <c r="D89" s="171">
        <f>SUM(D85:D88)</f>
        <v>305770.05090784328</v>
      </c>
      <c r="E89" s="164"/>
      <c r="F89" s="170">
        <f>SUM(F85:F88)</f>
        <v>493441</v>
      </c>
      <c r="G89" s="170">
        <f>SUM(G85:G88)</f>
        <v>134477</v>
      </c>
      <c r="H89" s="164"/>
      <c r="I89" s="170">
        <f>SUM(I85:I88)</f>
        <v>224491</v>
      </c>
      <c r="J89" s="170">
        <f>SUM(J85:J88)</f>
        <v>171293.05090784328</v>
      </c>
      <c r="K89" s="143"/>
    </row>
    <row r="90" spans="1:11" ht="15.75" x14ac:dyDescent="0.25">
      <c r="A90" s="130"/>
      <c r="B90" s="172" t="s">
        <v>146</v>
      </c>
      <c r="C90" s="169">
        <f>C89+C71+C77+C83</f>
        <v>1438006.3632902724</v>
      </c>
      <c r="D90" s="170">
        <f>D89+D71+D77+D83</f>
        <v>1297285.2316019738</v>
      </c>
      <c r="E90" s="164"/>
      <c r="F90" s="170">
        <f>F89+F83+F77+F71</f>
        <v>876464.16329027247</v>
      </c>
      <c r="G90" s="170">
        <f>G89+G83+G77+G71</f>
        <v>643471.080515004</v>
      </c>
      <c r="H90" s="164"/>
      <c r="I90" s="170">
        <f>I89+I83+I77+I71</f>
        <v>561542.19999999995</v>
      </c>
      <c r="J90" s="170">
        <f>J89+J83+J77+J71</f>
        <v>653814.15108696977</v>
      </c>
      <c r="K90" s="143"/>
    </row>
    <row r="91" spans="1:11" ht="15.75" x14ac:dyDescent="0.25">
      <c r="A91" s="130"/>
      <c r="B91" s="172"/>
      <c r="C91" s="173"/>
      <c r="D91" s="174"/>
      <c r="E91" s="164"/>
      <c r="F91" s="173"/>
      <c r="G91" s="174"/>
      <c r="H91" s="164"/>
      <c r="I91" s="173"/>
      <c r="J91" s="174"/>
      <c r="K91" s="143"/>
    </row>
    <row r="92" spans="1:11" ht="15.75" x14ac:dyDescent="0.25">
      <c r="A92" s="130" t="s">
        <v>56</v>
      </c>
      <c r="B92" s="124" t="s">
        <v>147</v>
      </c>
      <c r="C92" s="168"/>
      <c r="D92" s="153"/>
      <c r="E92" s="143"/>
      <c r="F92" s="168"/>
      <c r="G92" s="153"/>
      <c r="H92" s="150"/>
      <c r="I92" s="168"/>
      <c r="J92" s="153"/>
      <c r="K92" s="150"/>
    </row>
    <row r="93" spans="1:11" ht="15.75" x14ac:dyDescent="0.25">
      <c r="A93" s="130"/>
      <c r="B93" s="124" t="s">
        <v>46</v>
      </c>
      <c r="C93" s="134">
        <f t="shared" ref="C93:D96" si="32">F93+I93</f>
        <v>133474.75248555545</v>
      </c>
      <c r="D93" s="135">
        <f t="shared" si="32"/>
        <v>744197.10574894561</v>
      </c>
      <c r="E93" s="136"/>
      <c r="F93" s="134">
        <v>54780.839916602279</v>
      </c>
      <c r="G93" s="135">
        <v>366926.80372948211</v>
      </c>
      <c r="H93" s="136"/>
      <c r="I93" s="134">
        <v>78693.912568953165</v>
      </c>
      <c r="J93" s="135">
        <v>377270.30201946344</v>
      </c>
      <c r="K93" s="136"/>
    </row>
    <row r="94" spans="1:11" ht="15.75" x14ac:dyDescent="0.25">
      <c r="A94" s="130"/>
      <c r="B94" s="124" t="s">
        <v>47</v>
      </c>
      <c r="C94" s="134">
        <f t="shared" si="32"/>
        <v>225740.14058074873</v>
      </c>
      <c r="D94" s="135">
        <f t="shared" si="32"/>
        <v>478243.24608861835</v>
      </c>
      <c r="E94" s="136"/>
      <c r="F94" s="134">
        <v>134485.92885278104</v>
      </c>
      <c r="G94" s="135">
        <v>315517.12483824231</v>
      </c>
      <c r="H94" s="136"/>
      <c r="I94" s="134">
        <v>91254.211727967675</v>
      </c>
      <c r="J94" s="135">
        <v>162726.12125037605</v>
      </c>
      <c r="K94" s="136"/>
    </row>
    <row r="95" spans="1:11" ht="15.75" x14ac:dyDescent="0.25">
      <c r="A95" s="130"/>
      <c r="B95" s="137" t="s">
        <v>150</v>
      </c>
      <c r="C95" s="134">
        <f>F95+I95</f>
        <v>107469.42074211573</v>
      </c>
      <c r="D95" s="135">
        <f>G95+J95</f>
        <v>139920.20745944412</v>
      </c>
      <c r="E95" s="136"/>
      <c r="F95" s="134">
        <v>34287.787751785181</v>
      </c>
      <c r="G95" s="135">
        <v>30414.816543104607</v>
      </c>
      <c r="H95" s="136"/>
      <c r="I95" s="134">
        <v>73181.632990330545</v>
      </c>
      <c r="J95" s="135">
        <v>109505.39091633953</v>
      </c>
      <c r="K95" s="136"/>
    </row>
    <row r="96" spans="1:11" ht="15.75" x14ac:dyDescent="0.25">
      <c r="A96" s="130"/>
      <c r="B96" s="137" t="s">
        <v>151</v>
      </c>
      <c r="C96" s="134">
        <f t="shared" si="32"/>
        <v>797537.9229013077</v>
      </c>
      <c r="D96" s="135">
        <f t="shared" si="32"/>
        <v>295957.66413011868</v>
      </c>
      <c r="E96" s="136"/>
      <c r="F96" s="134">
        <v>5380.2801885591143</v>
      </c>
      <c r="G96" s="135">
        <v>3412.4896643143816</v>
      </c>
      <c r="H96" s="136"/>
      <c r="I96" s="134">
        <v>792157.64271274861</v>
      </c>
      <c r="J96" s="135">
        <v>292545.1744658043</v>
      </c>
      <c r="K96" s="136"/>
    </row>
    <row r="97" spans="1:11" ht="15.75" x14ac:dyDescent="0.25">
      <c r="A97" s="130"/>
      <c r="B97" s="124"/>
      <c r="C97" s="169">
        <f>SUM(C93:C96)</f>
        <v>1264222.2367097274</v>
      </c>
      <c r="D97" s="170">
        <f>SUM(D93:D96)</f>
        <v>1658318.2234271269</v>
      </c>
      <c r="E97" s="164"/>
      <c r="F97" s="169">
        <f>SUM(F93:F96)</f>
        <v>228934.83670972762</v>
      </c>
      <c r="G97" s="170">
        <f>SUM(G93:G96)</f>
        <v>716271.23477514344</v>
      </c>
      <c r="H97" s="164"/>
      <c r="I97" s="169">
        <f>SUM(I93:I96)</f>
        <v>1035287.4</v>
      </c>
      <c r="J97" s="170">
        <f>SUM(J93:J96)</f>
        <v>942046.98865198344</v>
      </c>
      <c r="K97" s="143"/>
    </row>
    <row r="98" spans="1:11" ht="16.5" thickBot="1" x14ac:dyDescent="0.3">
      <c r="A98" s="130" t="s">
        <v>57</v>
      </c>
      <c r="B98" s="124"/>
      <c r="C98" s="175">
        <f>C97+C90</f>
        <v>2702228.5999999996</v>
      </c>
      <c r="D98" s="176">
        <f>D97+D90</f>
        <v>2955603.4550291006</v>
      </c>
      <c r="E98" s="164"/>
      <c r="F98" s="175">
        <f>F97+F90</f>
        <v>1105399</v>
      </c>
      <c r="G98" s="176">
        <f>G97+G90</f>
        <v>1359742.3152901474</v>
      </c>
      <c r="H98" s="164"/>
      <c r="I98" s="175">
        <f>I97+I90</f>
        <v>1596829.6</v>
      </c>
      <c r="J98" s="176">
        <f>J97+J90</f>
        <v>1595861.1397389532</v>
      </c>
      <c r="K98" s="143"/>
    </row>
    <row r="99" spans="1:11" ht="15.75" thickTop="1" x14ac:dyDescent="0.2">
      <c r="A99" s="151"/>
      <c r="B99" s="57"/>
      <c r="C99" s="151"/>
      <c r="D99" s="57"/>
      <c r="E99" s="152"/>
      <c r="F99" s="151"/>
      <c r="G99" s="57"/>
      <c r="H99" s="152"/>
      <c r="I99" s="151"/>
      <c r="J99" s="57"/>
      <c r="K99" s="152"/>
    </row>
    <row r="100" spans="1:11" ht="15" x14ac:dyDescent="0.2">
      <c r="A100" s="151"/>
      <c r="B100" s="57"/>
      <c r="C100" s="151"/>
      <c r="D100" s="57"/>
      <c r="E100" s="152"/>
      <c r="F100" s="151"/>
      <c r="G100" s="57"/>
      <c r="H100" s="152"/>
      <c r="I100" s="151"/>
      <c r="J100" s="57"/>
      <c r="K100" s="152"/>
    </row>
    <row r="101" spans="1:11" ht="15.75" x14ac:dyDescent="0.25">
      <c r="A101" s="177" t="s">
        <v>141</v>
      </c>
      <c r="B101" s="172"/>
      <c r="C101" s="115" t="s">
        <v>111</v>
      </c>
      <c r="D101" s="116" t="s">
        <v>111</v>
      </c>
      <c r="E101" s="117" t="s">
        <v>111</v>
      </c>
      <c r="F101" s="115" t="s">
        <v>112</v>
      </c>
      <c r="G101" s="116" t="s">
        <v>112</v>
      </c>
      <c r="H101" s="117" t="s">
        <v>112</v>
      </c>
      <c r="I101" s="115" t="s">
        <v>113</v>
      </c>
      <c r="J101" s="116" t="s">
        <v>113</v>
      </c>
      <c r="K101" s="117" t="s">
        <v>113</v>
      </c>
    </row>
    <row r="102" spans="1:11" ht="15.75" x14ac:dyDescent="0.25">
      <c r="A102" s="118"/>
      <c r="B102" s="119"/>
      <c r="C102" s="120" t="s">
        <v>37</v>
      </c>
      <c r="D102" s="121" t="s">
        <v>38</v>
      </c>
      <c r="E102" s="122" t="s">
        <v>39</v>
      </c>
      <c r="F102" s="120" t="s">
        <v>37</v>
      </c>
      <c r="G102" s="121" t="s">
        <v>38</v>
      </c>
      <c r="H102" s="122" t="s">
        <v>39</v>
      </c>
      <c r="I102" s="120" t="s">
        <v>37</v>
      </c>
      <c r="J102" s="121" t="s">
        <v>38</v>
      </c>
      <c r="K102" s="122" t="s">
        <v>39</v>
      </c>
    </row>
    <row r="103" spans="1:11" ht="15.75" x14ac:dyDescent="0.25">
      <c r="A103" s="123" t="s">
        <v>161</v>
      </c>
      <c r="B103" s="124"/>
      <c r="C103" s="120" t="s">
        <v>40</v>
      </c>
      <c r="D103" s="121" t="s">
        <v>41</v>
      </c>
      <c r="E103" s="122" t="s">
        <v>42</v>
      </c>
      <c r="F103" s="120" t="s">
        <v>40</v>
      </c>
      <c r="G103" s="121" t="s">
        <v>41</v>
      </c>
      <c r="H103" s="122" t="s">
        <v>42</v>
      </c>
      <c r="I103" s="120" t="s">
        <v>40</v>
      </c>
      <c r="J103" s="121" t="s">
        <v>41</v>
      </c>
      <c r="K103" s="122" t="s">
        <v>42</v>
      </c>
    </row>
    <row r="104" spans="1:11" ht="15.75" x14ac:dyDescent="0.25">
      <c r="A104" s="125"/>
      <c r="B104" s="126"/>
      <c r="C104" s="178"/>
      <c r="D104" s="179" t="s">
        <v>7</v>
      </c>
      <c r="E104" s="180" t="s">
        <v>7</v>
      </c>
      <c r="F104" s="178"/>
      <c r="G104" s="179" t="s">
        <v>7</v>
      </c>
      <c r="H104" s="180" t="s">
        <v>7</v>
      </c>
      <c r="I104" s="178"/>
      <c r="J104" s="179" t="s">
        <v>7</v>
      </c>
      <c r="K104" s="180" t="s">
        <v>7</v>
      </c>
    </row>
    <row r="105" spans="1:11" ht="15.75" x14ac:dyDescent="0.25">
      <c r="A105" s="130" t="s">
        <v>43</v>
      </c>
      <c r="B105" s="124" t="s">
        <v>44</v>
      </c>
      <c r="C105" s="131"/>
      <c r="D105" s="132"/>
      <c r="E105" s="133"/>
      <c r="F105" s="131"/>
      <c r="G105" s="132"/>
      <c r="H105" s="133"/>
      <c r="I105" s="131"/>
      <c r="J105" s="132"/>
      <c r="K105" s="133"/>
    </row>
    <row r="106" spans="1:11" ht="15.75" x14ac:dyDescent="0.25">
      <c r="A106" s="130" t="s">
        <v>9</v>
      </c>
      <c r="B106" s="124" t="s">
        <v>45</v>
      </c>
      <c r="C106" s="131"/>
      <c r="D106" s="132"/>
      <c r="E106" s="133"/>
      <c r="F106" s="131"/>
      <c r="G106" s="132"/>
      <c r="H106" s="133"/>
      <c r="I106" s="131"/>
      <c r="J106" s="132"/>
      <c r="K106" s="133"/>
    </row>
    <row r="107" spans="1:11" ht="15.75" x14ac:dyDescent="0.25">
      <c r="A107" s="130" t="s">
        <v>11</v>
      </c>
      <c r="B107" s="124" t="s">
        <v>156</v>
      </c>
      <c r="C107" s="131"/>
      <c r="D107" s="132"/>
      <c r="E107" s="133"/>
      <c r="F107" s="131"/>
      <c r="G107" s="132"/>
      <c r="H107" s="133"/>
      <c r="I107" s="131"/>
      <c r="J107" s="132"/>
      <c r="K107" s="133"/>
    </row>
    <row r="108" spans="1:11" ht="15.75" x14ac:dyDescent="0.25">
      <c r="A108" s="130"/>
      <c r="B108" s="124" t="s">
        <v>46</v>
      </c>
      <c r="C108" s="134">
        <f>F108+I108</f>
        <v>399150.67217206443</v>
      </c>
      <c r="D108" s="135">
        <f t="shared" ref="D108:D109" si="33">G108+J108</f>
        <v>1636109.4085389681</v>
      </c>
      <c r="E108" s="136">
        <f t="shared" ref="E108:E109" si="34">H108+K108</f>
        <v>528866.4501399087</v>
      </c>
      <c r="F108" s="134">
        <v>158742.39262027558</v>
      </c>
      <c r="G108" s="135">
        <v>831573.19899094477</v>
      </c>
      <c r="H108" s="136">
        <v>322921.37716354849</v>
      </c>
      <c r="I108" s="134">
        <v>240408.27955178887</v>
      </c>
      <c r="J108" s="135">
        <v>804536.2095480233</v>
      </c>
      <c r="K108" s="136">
        <v>205945.07297636021</v>
      </c>
    </row>
    <row r="109" spans="1:11" ht="15.75" x14ac:dyDescent="0.25">
      <c r="A109" s="130"/>
      <c r="B109" s="124" t="s">
        <v>47</v>
      </c>
      <c r="C109" s="134">
        <f>F109+I109</f>
        <v>926248.08208719478</v>
      </c>
      <c r="D109" s="135">
        <f t="shared" si="33"/>
        <v>1793692.6147563467</v>
      </c>
      <c r="E109" s="136">
        <f t="shared" si="34"/>
        <v>205437.36788650227</v>
      </c>
      <c r="F109" s="134">
        <v>595504.78017030784</v>
      </c>
      <c r="G109" s="135">
        <v>1199682.8647740728</v>
      </c>
      <c r="H109" s="136">
        <v>167847.59829405573</v>
      </c>
      <c r="I109" s="134">
        <v>330743.30191688699</v>
      </c>
      <c r="J109" s="135">
        <v>594009.7499822739</v>
      </c>
      <c r="K109" s="136">
        <v>37589.769592446544</v>
      </c>
    </row>
    <row r="110" spans="1:11" ht="15.75" x14ac:dyDescent="0.25">
      <c r="A110" s="130"/>
      <c r="B110" s="137" t="s">
        <v>150</v>
      </c>
      <c r="C110" s="134">
        <f>F110+I110</f>
        <v>311429.99437307182</v>
      </c>
      <c r="D110" s="135">
        <f>G110+J110</f>
        <v>546406.30748430942</v>
      </c>
      <c r="E110" s="136">
        <f>H110+K110</f>
        <v>18579.364931944277</v>
      </c>
      <c r="F110" s="134">
        <v>59052.351361125104</v>
      </c>
      <c r="G110" s="135">
        <v>112607.75786597957</v>
      </c>
      <c r="H110" s="136">
        <v>7458.3649319442757</v>
      </c>
      <c r="I110" s="134">
        <v>252377.6430119467</v>
      </c>
      <c r="J110" s="135">
        <v>433798.54961832985</v>
      </c>
      <c r="K110" s="136">
        <v>11121</v>
      </c>
    </row>
    <row r="111" spans="1:11" ht="15.75" x14ac:dyDescent="0.25">
      <c r="A111" s="130"/>
      <c r="B111" s="137" t="s">
        <v>151</v>
      </c>
      <c r="C111" s="134">
        <f>F111+I111</f>
        <v>833813.5126111526</v>
      </c>
      <c r="D111" s="135">
        <f t="shared" ref="D111" si="35">G111+J111</f>
        <v>282962.15124628774</v>
      </c>
      <c r="E111" s="136">
        <f t="shared" ref="E111" si="36">H111+K111</f>
        <v>221.68244107436507</v>
      </c>
      <c r="F111" s="134">
        <v>436919.51261115266</v>
      </c>
      <c r="G111" s="135">
        <v>155544.22324628776</v>
      </c>
      <c r="H111" s="136">
        <v>199.68244107436507</v>
      </c>
      <c r="I111" s="134">
        <v>396894</v>
      </c>
      <c r="J111" s="135">
        <v>127417.928</v>
      </c>
      <c r="K111" s="136">
        <v>22</v>
      </c>
    </row>
    <row r="112" spans="1:11" ht="15.75" x14ac:dyDescent="0.25">
      <c r="A112" s="130"/>
      <c r="B112" s="124" t="s">
        <v>48</v>
      </c>
      <c r="C112" s="138">
        <f t="shared" ref="C112:H112" si="37">SUM(C108:C111)</f>
        <v>2470642.2612434835</v>
      </c>
      <c r="D112" s="139">
        <f t="shared" si="37"/>
        <v>4259170.482025912</v>
      </c>
      <c r="E112" s="140">
        <f t="shared" si="37"/>
        <v>753104.86539942969</v>
      </c>
      <c r="F112" s="138">
        <f t="shared" si="37"/>
        <v>1250219.0367628613</v>
      </c>
      <c r="G112" s="139">
        <f t="shared" si="37"/>
        <v>2299408.0448772847</v>
      </c>
      <c r="H112" s="140">
        <f t="shared" si="37"/>
        <v>498427.02283062285</v>
      </c>
      <c r="I112" s="138">
        <f>SUM(I108:I111)</f>
        <v>1220423.2244806224</v>
      </c>
      <c r="J112" s="139">
        <f>SUM(J108:J111)</f>
        <v>1959762.4371486271</v>
      </c>
      <c r="K112" s="140">
        <f>SUM(K108:K111)</f>
        <v>254677.84256880675</v>
      </c>
    </row>
    <row r="113" spans="1:11" ht="15.75" x14ac:dyDescent="0.25">
      <c r="A113" s="181">
        <v>1.2</v>
      </c>
      <c r="B113" s="124" t="s">
        <v>157</v>
      </c>
      <c r="C113" s="131"/>
      <c r="D113" s="132"/>
      <c r="E113" s="133"/>
      <c r="F113" s="131"/>
      <c r="G113" s="132"/>
      <c r="H113" s="133"/>
      <c r="I113" s="131"/>
      <c r="J113" s="132"/>
      <c r="K113" s="133"/>
    </row>
    <row r="114" spans="1:11" ht="15.75" x14ac:dyDescent="0.25">
      <c r="A114" s="130"/>
      <c r="B114" s="124" t="s">
        <v>46</v>
      </c>
      <c r="C114" s="134">
        <f>F114+I114</f>
        <v>44006.566623875013</v>
      </c>
      <c r="D114" s="135">
        <f t="shared" ref="D114:D115" si="38">G114+J114</f>
        <v>648800.88741392794</v>
      </c>
      <c r="E114" s="136">
        <f t="shared" ref="E114:E115" si="39">H114+K114</f>
        <v>321839.67914167023</v>
      </c>
      <c r="F114" s="134">
        <v>29332.940713057767</v>
      </c>
      <c r="G114" s="135">
        <v>311370.3636631312</v>
      </c>
      <c r="H114" s="136">
        <v>281729.41911802243</v>
      </c>
      <c r="I114" s="134">
        <v>14673.625910817245</v>
      </c>
      <c r="J114" s="135">
        <v>337430.52375079674</v>
      </c>
      <c r="K114" s="136">
        <v>40110.260023647774</v>
      </c>
    </row>
    <row r="115" spans="1:11" ht="15.75" x14ac:dyDescent="0.25">
      <c r="A115" s="130"/>
      <c r="B115" s="124" t="s">
        <v>47</v>
      </c>
      <c r="C115" s="134">
        <f>F115+I115</f>
        <v>157270.73094394733</v>
      </c>
      <c r="D115" s="135">
        <f t="shared" si="38"/>
        <v>845791.88791235979</v>
      </c>
      <c r="E115" s="136">
        <f t="shared" si="39"/>
        <v>255987.36276851807</v>
      </c>
      <c r="F115" s="134">
        <v>141115.83322410754</v>
      </c>
      <c r="G115" s="135">
        <v>693207.29246135685</v>
      </c>
      <c r="H115" s="136">
        <v>235849.75436096461</v>
      </c>
      <c r="I115" s="134">
        <v>16154.897719839792</v>
      </c>
      <c r="J115" s="135">
        <v>152584.595451003</v>
      </c>
      <c r="K115" s="136">
        <v>20137.608407553453</v>
      </c>
    </row>
    <row r="116" spans="1:11" ht="15.75" x14ac:dyDescent="0.25">
      <c r="A116" s="130"/>
      <c r="B116" s="137" t="s">
        <v>150</v>
      </c>
      <c r="C116" s="134">
        <f>F116+I116</f>
        <v>24281.795090300147</v>
      </c>
      <c r="D116" s="135">
        <f>G116+J116</f>
        <v>76525.128165435046</v>
      </c>
      <c r="E116" s="136">
        <f>H116+K116</f>
        <v>12844.299528055726</v>
      </c>
      <c r="F116" s="134">
        <v>24107.795090300147</v>
      </c>
      <c r="G116" s="135">
        <v>74308.221955435045</v>
      </c>
      <c r="H116" s="136">
        <v>12579.299528055726</v>
      </c>
      <c r="I116" s="134">
        <v>174</v>
      </c>
      <c r="J116" s="135">
        <v>2216.9062100000001</v>
      </c>
      <c r="K116" s="136">
        <v>265</v>
      </c>
    </row>
    <row r="117" spans="1:11" ht="15.75" x14ac:dyDescent="0.25">
      <c r="A117" s="130"/>
      <c r="B117" s="137" t="s">
        <v>151</v>
      </c>
      <c r="C117" s="134">
        <f>F117+I117</f>
        <v>24304.5942096734</v>
      </c>
      <c r="D117" s="135">
        <f t="shared" ref="D117" si="40">G117+J117</f>
        <v>38382.549053712231</v>
      </c>
      <c r="E117" s="136">
        <f t="shared" ref="E117" si="41">H117+K117</f>
        <v>71202.317558925643</v>
      </c>
      <c r="F117" s="134">
        <v>196.59420967339813</v>
      </c>
      <c r="G117" s="135">
        <v>1167.7767537122375</v>
      </c>
      <c r="H117" s="136">
        <v>71202.317558925643</v>
      </c>
      <c r="I117" s="134">
        <v>24108</v>
      </c>
      <c r="J117" s="135">
        <v>37214.772299999997</v>
      </c>
      <c r="K117" s="136">
        <v>0</v>
      </c>
    </row>
    <row r="118" spans="1:11" ht="15.75" x14ac:dyDescent="0.25">
      <c r="A118" s="130"/>
      <c r="B118" s="124" t="s">
        <v>48</v>
      </c>
      <c r="C118" s="138">
        <f t="shared" ref="C118:H118" si="42">SUM(C114:C117)</f>
        <v>249863.68686779588</v>
      </c>
      <c r="D118" s="139">
        <f t="shared" si="42"/>
        <v>1609500.4525454352</v>
      </c>
      <c r="E118" s="140">
        <f t="shared" si="42"/>
        <v>661873.65899716958</v>
      </c>
      <c r="F118" s="138">
        <f t="shared" si="42"/>
        <v>194753.16323713886</v>
      </c>
      <c r="G118" s="139">
        <f t="shared" si="42"/>
        <v>1080053.6548336353</v>
      </c>
      <c r="H118" s="140">
        <f t="shared" si="42"/>
        <v>601360.79056596837</v>
      </c>
      <c r="I118" s="138">
        <f>SUM(I114:I117)</f>
        <v>55110.523630657037</v>
      </c>
      <c r="J118" s="139">
        <f>SUM(J114:J117)</f>
        <v>529446.79771179974</v>
      </c>
      <c r="K118" s="140">
        <f>SUM(K114:K117)</f>
        <v>60512.868431201226</v>
      </c>
    </row>
    <row r="119" spans="1:11" ht="15.75" x14ac:dyDescent="0.25">
      <c r="A119" s="181">
        <v>1.3</v>
      </c>
      <c r="B119" s="124" t="s">
        <v>50</v>
      </c>
      <c r="C119" s="141"/>
      <c r="D119" s="142"/>
      <c r="E119" s="143"/>
      <c r="F119" s="141"/>
      <c r="G119" s="142"/>
      <c r="H119" s="143"/>
      <c r="I119" s="141"/>
      <c r="J119" s="142"/>
      <c r="K119" s="143"/>
    </row>
    <row r="120" spans="1:11" ht="15.75" x14ac:dyDescent="0.25">
      <c r="A120" s="130"/>
      <c r="B120" s="124" t="s">
        <v>46</v>
      </c>
      <c r="C120" s="134">
        <f>F120+I120</f>
        <v>38649.748356408956</v>
      </c>
      <c r="D120" s="135">
        <f t="shared" ref="D120:D121" si="43">G120+J120</f>
        <v>214006.68170841597</v>
      </c>
      <c r="E120" s="136">
        <f t="shared" ref="E120:E121" si="44">H120+K120</f>
        <v>244987.43607077692</v>
      </c>
      <c r="F120" s="134">
        <v>33737.416666666672</v>
      </c>
      <c r="G120" s="135">
        <v>160626.11658042314</v>
      </c>
      <c r="H120" s="136">
        <v>227261.0034201981</v>
      </c>
      <c r="I120" s="134">
        <v>4912.3316897422865</v>
      </c>
      <c r="J120" s="135">
        <v>53380.565127992828</v>
      </c>
      <c r="K120" s="136">
        <v>17726.432650578823</v>
      </c>
    </row>
    <row r="121" spans="1:11" ht="15.75" x14ac:dyDescent="0.25">
      <c r="A121" s="130"/>
      <c r="B121" s="124" t="s">
        <v>47</v>
      </c>
      <c r="C121" s="134">
        <f>F121+I121</f>
        <v>75490.002406139567</v>
      </c>
      <c r="D121" s="135">
        <f t="shared" si="43"/>
        <v>282641.54402939841</v>
      </c>
      <c r="E121" s="136">
        <f t="shared" si="44"/>
        <v>221005.45476567003</v>
      </c>
      <c r="F121" s="134">
        <v>63915.771767939354</v>
      </c>
      <c r="G121" s="135">
        <v>209586.99009961321</v>
      </c>
      <c r="H121" s="136">
        <v>194271.11438320659</v>
      </c>
      <c r="I121" s="134">
        <v>11574.23063820021</v>
      </c>
      <c r="J121" s="135">
        <v>73054.553929785223</v>
      </c>
      <c r="K121" s="136">
        <v>26734.340382463448</v>
      </c>
    </row>
    <row r="122" spans="1:11" ht="15.75" x14ac:dyDescent="0.25">
      <c r="A122" s="130"/>
      <c r="B122" s="137" t="s">
        <v>150</v>
      </c>
      <c r="C122" s="134">
        <f>F122+I122</f>
        <v>2581.8850161540136</v>
      </c>
      <c r="D122" s="135">
        <f>G122+J122</f>
        <v>13796.262868846676</v>
      </c>
      <c r="E122" s="136">
        <f>H122+K122</f>
        <v>11645.022540024418</v>
      </c>
      <c r="F122" s="134">
        <v>2433.7137149309478</v>
      </c>
      <c r="G122" s="135">
        <v>13298.099029999999</v>
      </c>
      <c r="H122" s="136">
        <v>11201</v>
      </c>
      <c r="I122" s="134">
        <v>148.17130122306557</v>
      </c>
      <c r="J122" s="135">
        <v>498.16383884667653</v>
      </c>
      <c r="K122" s="136">
        <v>444.02254002441799</v>
      </c>
    </row>
    <row r="123" spans="1:11" ht="15.75" x14ac:dyDescent="0.25">
      <c r="A123" s="130"/>
      <c r="B123" s="137" t="s">
        <v>151</v>
      </c>
      <c r="C123" s="134">
        <f>F123+I123</f>
        <v>221943.56451712971</v>
      </c>
      <c r="D123" s="135">
        <f t="shared" ref="D123" si="45">G123+J123</f>
        <v>71187</v>
      </c>
      <c r="E123" s="136">
        <f t="shared" ref="E123" si="46">H123+K123</f>
        <v>83156</v>
      </c>
      <c r="F123" s="134">
        <v>427.56451712970431</v>
      </c>
      <c r="G123" s="135">
        <v>2252</v>
      </c>
      <c r="H123" s="136">
        <v>83156</v>
      </c>
      <c r="I123" s="134">
        <v>221516</v>
      </c>
      <c r="J123" s="135">
        <v>68935</v>
      </c>
      <c r="K123" s="136">
        <v>0</v>
      </c>
    </row>
    <row r="124" spans="1:11" ht="15.75" x14ac:dyDescent="0.25">
      <c r="A124" s="130"/>
      <c r="B124" s="124" t="s">
        <v>48</v>
      </c>
      <c r="C124" s="138">
        <f t="shared" ref="C124:H124" si="47">SUM(C120:C123)</f>
        <v>338665.20029583224</v>
      </c>
      <c r="D124" s="139">
        <f t="shared" si="47"/>
        <v>581631.48860666109</v>
      </c>
      <c r="E124" s="140">
        <f t="shared" si="47"/>
        <v>560793.91337647138</v>
      </c>
      <c r="F124" s="138">
        <f t="shared" si="47"/>
        <v>100514.46666666667</v>
      </c>
      <c r="G124" s="139">
        <f t="shared" si="47"/>
        <v>385763.20571003633</v>
      </c>
      <c r="H124" s="140">
        <f t="shared" si="47"/>
        <v>515889.11780340469</v>
      </c>
      <c r="I124" s="138">
        <f>SUM(I120:I123)</f>
        <v>238150.73362916557</v>
      </c>
      <c r="J124" s="139">
        <f>SUM(J120:J123)</f>
        <v>195868.28289662473</v>
      </c>
      <c r="K124" s="140">
        <f>SUM(K120:K123)</f>
        <v>44904.795573066687</v>
      </c>
    </row>
    <row r="125" spans="1:11" ht="15.75" x14ac:dyDescent="0.25">
      <c r="A125" s="181">
        <v>1.4</v>
      </c>
      <c r="B125" s="124" t="s">
        <v>142</v>
      </c>
      <c r="C125" s="141"/>
      <c r="D125" s="142"/>
      <c r="E125" s="143"/>
      <c r="F125" s="141"/>
      <c r="G125" s="142"/>
      <c r="H125" s="143"/>
      <c r="I125" s="141"/>
      <c r="J125" s="142"/>
      <c r="K125" s="143"/>
    </row>
    <row r="126" spans="1:11" ht="15.75" x14ac:dyDescent="0.25">
      <c r="A126" s="130"/>
      <c r="B126" s="124" t="s">
        <v>46</v>
      </c>
      <c r="C126" s="134">
        <f t="shared" ref="C126:C129" si="48">F126+I126</f>
        <v>171000</v>
      </c>
      <c r="D126" s="135">
        <f t="shared" ref="D126:D129" si="49">G126+J126</f>
        <v>25644</v>
      </c>
      <c r="E126" s="136">
        <f t="shared" ref="E126:E129" si="50">H126+K126</f>
        <v>0</v>
      </c>
      <c r="F126" s="134">
        <v>0</v>
      </c>
      <c r="G126" s="135">
        <v>0</v>
      </c>
      <c r="H126" s="136">
        <v>0</v>
      </c>
      <c r="I126" s="134">
        <v>171000</v>
      </c>
      <c r="J126" s="135">
        <v>25644</v>
      </c>
      <c r="K126" s="136">
        <v>0</v>
      </c>
    </row>
    <row r="127" spans="1:11" ht="15.75" x14ac:dyDescent="0.25">
      <c r="A127" s="130"/>
      <c r="B127" s="124" t="s">
        <v>47</v>
      </c>
      <c r="C127" s="134">
        <f t="shared" si="48"/>
        <v>0</v>
      </c>
      <c r="D127" s="135">
        <f t="shared" si="49"/>
        <v>0</v>
      </c>
      <c r="E127" s="136">
        <f t="shared" si="50"/>
        <v>0</v>
      </c>
      <c r="F127" s="134">
        <v>0</v>
      </c>
      <c r="G127" s="135">
        <v>0</v>
      </c>
      <c r="H127" s="136">
        <v>0</v>
      </c>
      <c r="I127" s="134">
        <v>0</v>
      </c>
      <c r="J127" s="135">
        <v>0</v>
      </c>
      <c r="K127" s="136">
        <v>0</v>
      </c>
    </row>
    <row r="128" spans="1:11" ht="15.75" x14ac:dyDescent="0.25">
      <c r="A128" s="130"/>
      <c r="B128" s="137" t="s">
        <v>150</v>
      </c>
      <c r="C128" s="134">
        <f t="shared" si="48"/>
        <v>0</v>
      </c>
      <c r="D128" s="135">
        <f t="shared" si="49"/>
        <v>0</v>
      </c>
      <c r="E128" s="136">
        <f t="shared" si="50"/>
        <v>0</v>
      </c>
      <c r="F128" s="134">
        <v>0</v>
      </c>
      <c r="G128" s="135">
        <v>0</v>
      </c>
      <c r="H128" s="136">
        <v>0</v>
      </c>
      <c r="I128" s="134">
        <v>0</v>
      </c>
      <c r="J128" s="135">
        <v>0</v>
      </c>
      <c r="K128" s="136">
        <v>0</v>
      </c>
    </row>
    <row r="129" spans="1:12" ht="15.75" x14ac:dyDescent="0.25">
      <c r="A129" s="130"/>
      <c r="B129" s="137" t="s">
        <v>151</v>
      </c>
      <c r="C129" s="134">
        <f t="shared" si="48"/>
        <v>1737656</v>
      </c>
      <c r="D129" s="135">
        <f t="shared" si="49"/>
        <v>763200.17241499992</v>
      </c>
      <c r="E129" s="136">
        <f t="shared" si="50"/>
        <v>10339.58</v>
      </c>
      <c r="F129" s="134">
        <v>653470</v>
      </c>
      <c r="G129" s="135">
        <v>186372</v>
      </c>
      <c r="H129" s="136">
        <v>0</v>
      </c>
      <c r="I129" s="134">
        <v>1084186</v>
      </c>
      <c r="J129" s="135">
        <v>576828.17241499992</v>
      </c>
      <c r="K129" s="136">
        <v>10339.58</v>
      </c>
    </row>
    <row r="130" spans="1:12" ht="15.75" x14ac:dyDescent="0.25">
      <c r="A130" s="130"/>
      <c r="B130" s="124" t="s">
        <v>48</v>
      </c>
      <c r="C130" s="138">
        <f t="shared" ref="C130:H130" si="51">SUM(C126:C129)</f>
        <v>1908656</v>
      </c>
      <c r="D130" s="139">
        <f t="shared" si="51"/>
        <v>788844.17241499992</v>
      </c>
      <c r="E130" s="140">
        <f t="shared" si="51"/>
        <v>10339.58</v>
      </c>
      <c r="F130" s="138">
        <f t="shared" si="51"/>
        <v>653470</v>
      </c>
      <c r="G130" s="139">
        <f t="shared" si="51"/>
        <v>186372</v>
      </c>
      <c r="H130" s="140">
        <f t="shared" si="51"/>
        <v>0</v>
      </c>
      <c r="I130" s="138">
        <f>SUM(I126:I129)</f>
        <v>1255186</v>
      </c>
      <c r="J130" s="139">
        <f>SUM(J126:J129)</f>
        <v>602472.17241499992</v>
      </c>
      <c r="K130" s="140">
        <f>SUM(K126:K129)</f>
        <v>10339.58</v>
      </c>
    </row>
    <row r="131" spans="1:12" ht="15.75" x14ac:dyDescent="0.25">
      <c r="A131" s="130"/>
      <c r="B131" s="124"/>
      <c r="C131" s="144"/>
      <c r="D131" s="145"/>
      <c r="E131" s="146"/>
      <c r="F131" s="144"/>
      <c r="G131" s="145"/>
      <c r="H131" s="146"/>
      <c r="I131" s="99"/>
      <c r="J131" s="99"/>
      <c r="K131" s="147"/>
    </row>
    <row r="132" spans="1:12" ht="16.5" thickBot="1" x14ac:dyDescent="0.3">
      <c r="A132" s="130" t="s">
        <v>109</v>
      </c>
      <c r="B132" s="124"/>
      <c r="C132" s="148">
        <f t="shared" ref="C132:K132" si="52">+C112+C118+C124+C130</f>
        <v>4967827.1484071119</v>
      </c>
      <c r="D132" s="149">
        <f t="shared" si="52"/>
        <v>7239146.5955930073</v>
      </c>
      <c r="E132" s="149">
        <f t="shared" si="52"/>
        <v>1986112.0177730708</v>
      </c>
      <c r="F132" s="148">
        <f t="shared" si="52"/>
        <v>2198956.666666667</v>
      </c>
      <c r="G132" s="149">
        <f t="shared" si="52"/>
        <v>3951596.9054209562</v>
      </c>
      <c r="H132" s="149">
        <f t="shared" si="52"/>
        <v>1615676.9311999958</v>
      </c>
      <c r="I132" s="148">
        <f t="shared" si="52"/>
        <v>2768870.4817404449</v>
      </c>
      <c r="J132" s="149">
        <f t="shared" si="52"/>
        <v>3287549.6901720515</v>
      </c>
      <c r="K132" s="149">
        <f t="shared" si="52"/>
        <v>370435.08657307469</v>
      </c>
      <c r="L132" s="7"/>
    </row>
    <row r="133" spans="1:12" ht="16.5" thickTop="1" x14ac:dyDescent="0.25">
      <c r="A133" s="130"/>
      <c r="B133" s="124"/>
      <c r="C133" s="141"/>
      <c r="D133" s="142"/>
      <c r="E133" s="143"/>
      <c r="F133" s="141"/>
      <c r="G133" s="142"/>
      <c r="H133" s="142"/>
      <c r="I133" s="141"/>
      <c r="J133" s="142"/>
      <c r="K133" s="143"/>
    </row>
    <row r="134" spans="1:12" ht="15.75" x14ac:dyDescent="0.25">
      <c r="A134" s="130" t="s">
        <v>15</v>
      </c>
      <c r="B134" s="124" t="s">
        <v>51</v>
      </c>
      <c r="C134" s="134"/>
      <c r="D134" s="135"/>
      <c r="E134" s="150"/>
      <c r="F134" s="141"/>
      <c r="G134" s="142"/>
      <c r="H134" s="142"/>
      <c r="I134" s="141"/>
      <c r="J134" s="142"/>
      <c r="K134" s="143"/>
    </row>
    <row r="135" spans="1:12" ht="15.75" x14ac:dyDescent="0.25">
      <c r="A135" s="130">
        <v>2.1</v>
      </c>
      <c r="B135" s="124" t="s">
        <v>143</v>
      </c>
      <c r="C135" s="134"/>
      <c r="D135" s="135"/>
      <c r="E135" s="150"/>
      <c r="F135" s="141"/>
      <c r="G135" s="142"/>
      <c r="H135" s="142"/>
      <c r="I135" s="151"/>
      <c r="J135" s="57"/>
      <c r="K135" s="152"/>
    </row>
    <row r="136" spans="1:12" ht="15.75" x14ac:dyDescent="0.25">
      <c r="A136" s="130"/>
      <c r="B136" s="124" t="s">
        <v>46</v>
      </c>
      <c r="C136" s="134">
        <f t="shared" ref="C136:C139" si="53">F136+I136</f>
        <v>22366.275523620337</v>
      </c>
      <c r="D136" s="135">
        <f t="shared" ref="D136:D139" si="54">G136+J136</f>
        <v>6980087.0944583751</v>
      </c>
      <c r="E136" s="136">
        <f t="shared" ref="E136:E139" si="55">H136+K136</f>
        <v>215697</v>
      </c>
      <c r="F136" s="134">
        <v>11172.275523620339</v>
      </c>
      <c r="G136" s="135">
        <v>4279824.381726034</v>
      </c>
      <c r="H136" s="135">
        <v>210469</v>
      </c>
      <c r="I136" s="141">
        <v>11194</v>
      </c>
      <c r="J136" s="142">
        <v>2700262.7127323411</v>
      </c>
      <c r="K136" s="143">
        <v>5228</v>
      </c>
    </row>
    <row r="137" spans="1:12" ht="15.75" x14ac:dyDescent="0.25">
      <c r="A137" s="130"/>
      <c r="B137" s="124" t="s">
        <v>47</v>
      </c>
      <c r="C137" s="134">
        <f t="shared" si="53"/>
        <v>7590.3566898228664</v>
      </c>
      <c r="D137" s="135">
        <f t="shared" si="54"/>
        <v>2758932.2327606026</v>
      </c>
      <c r="E137" s="136">
        <f t="shared" si="55"/>
        <v>198593</v>
      </c>
      <c r="F137" s="134">
        <v>7402.3566898228664</v>
      </c>
      <c r="G137" s="135">
        <v>2672257.2327606026</v>
      </c>
      <c r="H137" s="135">
        <v>197748</v>
      </c>
      <c r="I137" s="134">
        <v>188</v>
      </c>
      <c r="J137" s="135">
        <v>86675</v>
      </c>
      <c r="K137" s="136">
        <v>845</v>
      </c>
    </row>
    <row r="138" spans="1:12" ht="15.75" x14ac:dyDescent="0.25">
      <c r="A138" s="130"/>
      <c r="B138" s="137" t="s">
        <v>150</v>
      </c>
      <c r="C138" s="134">
        <f t="shared" si="53"/>
        <v>2868</v>
      </c>
      <c r="D138" s="135">
        <f t="shared" si="54"/>
        <v>480753.74699766032</v>
      </c>
      <c r="E138" s="136">
        <f t="shared" si="55"/>
        <v>4585</v>
      </c>
      <c r="F138" s="134">
        <v>297</v>
      </c>
      <c r="G138" s="135">
        <v>73809</v>
      </c>
      <c r="H138" s="135">
        <v>4585</v>
      </c>
      <c r="I138" s="134">
        <v>2571</v>
      </c>
      <c r="J138" s="135">
        <v>406944.74699766032</v>
      </c>
      <c r="K138" s="136">
        <v>0</v>
      </c>
    </row>
    <row r="139" spans="1:12" ht="15.75" x14ac:dyDescent="0.25">
      <c r="A139" s="130"/>
      <c r="B139" s="137" t="s">
        <v>151</v>
      </c>
      <c r="C139" s="134">
        <f t="shared" si="53"/>
        <v>85.807324796331912</v>
      </c>
      <c r="D139" s="135">
        <f t="shared" si="54"/>
        <v>40797.893898056398</v>
      </c>
      <c r="E139" s="136">
        <f t="shared" si="55"/>
        <v>0</v>
      </c>
      <c r="F139" s="134">
        <v>39.807324796331912</v>
      </c>
      <c r="G139" s="135">
        <v>22166</v>
      </c>
      <c r="H139" s="135">
        <v>0</v>
      </c>
      <c r="I139" s="134">
        <v>46</v>
      </c>
      <c r="J139" s="135">
        <v>18631.893898056398</v>
      </c>
      <c r="K139" s="136">
        <v>0</v>
      </c>
    </row>
    <row r="140" spans="1:12" ht="15.75" x14ac:dyDescent="0.25">
      <c r="A140" s="130"/>
      <c r="B140" s="124" t="s">
        <v>48</v>
      </c>
      <c r="C140" s="138">
        <f t="shared" ref="C140:H140" si="56">SUM(C136:C139)</f>
        <v>32910.439538239538</v>
      </c>
      <c r="D140" s="139">
        <f t="shared" si="56"/>
        <v>10260570.968114695</v>
      </c>
      <c r="E140" s="140">
        <f t="shared" si="56"/>
        <v>418875</v>
      </c>
      <c r="F140" s="138">
        <f t="shared" si="56"/>
        <v>18911.439538239538</v>
      </c>
      <c r="G140" s="139">
        <f t="shared" si="56"/>
        <v>7048056.6144866366</v>
      </c>
      <c r="H140" s="139">
        <f t="shared" si="56"/>
        <v>412802</v>
      </c>
      <c r="I140" s="138">
        <f>SUM(I136:I139)</f>
        <v>13999</v>
      </c>
      <c r="J140" s="139">
        <f>SUM(J136:J139)</f>
        <v>3212514.353628058</v>
      </c>
      <c r="K140" s="140">
        <f>SUM(K136:K139)</f>
        <v>6073</v>
      </c>
    </row>
    <row r="141" spans="1:12" ht="15.75" x14ac:dyDescent="0.25">
      <c r="A141" s="130">
        <v>2.2000000000000002</v>
      </c>
      <c r="B141" s="124" t="s">
        <v>144</v>
      </c>
      <c r="C141" s="134"/>
      <c r="D141" s="135"/>
      <c r="E141" s="150"/>
      <c r="F141" s="134"/>
      <c r="G141" s="135"/>
      <c r="H141" s="153"/>
      <c r="I141" s="154"/>
      <c r="J141" s="155"/>
      <c r="K141" s="156"/>
    </row>
    <row r="142" spans="1:12" ht="15.75" x14ac:dyDescent="0.25">
      <c r="A142" s="130"/>
      <c r="B142" s="124" t="s">
        <v>46</v>
      </c>
      <c r="C142" s="134">
        <f t="shared" ref="C142:C145" si="57">F142+I142</f>
        <v>4572</v>
      </c>
      <c r="D142" s="135">
        <f t="shared" ref="D142:D145" si="58">G142+J142</f>
        <v>922585.63763879309</v>
      </c>
      <c r="E142" s="136">
        <f t="shared" ref="E142:E145" si="59">H142+K142</f>
        <v>4068</v>
      </c>
      <c r="F142" s="134">
        <v>4541</v>
      </c>
      <c r="G142" s="135">
        <v>907528.63763879309</v>
      </c>
      <c r="H142" s="135">
        <v>4068</v>
      </c>
      <c r="I142" s="134">
        <v>31</v>
      </c>
      <c r="J142" s="135">
        <v>15057</v>
      </c>
      <c r="K142" s="150">
        <v>0</v>
      </c>
    </row>
    <row r="143" spans="1:12" ht="15.75" x14ac:dyDescent="0.25">
      <c r="A143" s="130"/>
      <c r="B143" s="124" t="s">
        <v>47</v>
      </c>
      <c r="C143" s="134">
        <f t="shared" si="57"/>
        <v>5918.2712410969662</v>
      </c>
      <c r="D143" s="135">
        <f t="shared" si="58"/>
        <v>1072536.2526149144</v>
      </c>
      <c r="E143" s="136">
        <f t="shared" si="59"/>
        <v>0</v>
      </c>
      <c r="F143" s="134">
        <v>5911.2712410969662</v>
      </c>
      <c r="G143" s="135">
        <v>1069324.2526149144</v>
      </c>
      <c r="H143" s="135">
        <v>0</v>
      </c>
      <c r="I143" s="134">
        <v>7</v>
      </c>
      <c r="J143" s="135">
        <v>3212</v>
      </c>
      <c r="K143" s="136">
        <v>0</v>
      </c>
    </row>
    <row r="144" spans="1:12" ht="15.75" x14ac:dyDescent="0.25">
      <c r="A144" s="130"/>
      <c r="B144" s="137" t="s">
        <v>150</v>
      </c>
      <c r="C144" s="134">
        <f t="shared" si="57"/>
        <v>143</v>
      </c>
      <c r="D144" s="135">
        <f t="shared" si="58"/>
        <v>37863</v>
      </c>
      <c r="E144" s="136">
        <f t="shared" si="59"/>
        <v>0</v>
      </c>
      <c r="F144" s="134">
        <v>143</v>
      </c>
      <c r="G144" s="135">
        <v>37863</v>
      </c>
      <c r="H144" s="135">
        <v>0</v>
      </c>
      <c r="I144" s="134">
        <v>0</v>
      </c>
      <c r="J144" s="135">
        <v>0</v>
      </c>
      <c r="K144" s="136">
        <v>0</v>
      </c>
    </row>
    <row r="145" spans="1:11" ht="15.75" x14ac:dyDescent="0.25">
      <c r="A145" s="130"/>
      <c r="B145" s="137" t="s">
        <v>151</v>
      </c>
      <c r="C145" s="134">
        <f t="shared" si="57"/>
        <v>690.72875890303408</v>
      </c>
      <c r="D145" s="135">
        <f t="shared" si="58"/>
        <v>120996</v>
      </c>
      <c r="E145" s="136">
        <f t="shared" si="59"/>
        <v>0</v>
      </c>
      <c r="F145" s="134">
        <v>690.72875890303408</v>
      </c>
      <c r="G145" s="135">
        <v>120996</v>
      </c>
      <c r="H145" s="135">
        <v>0</v>
      </c>
      <c r="I145" s="134">
        <v>0</v>
      </c>
      <c r="J145" s="135">
        <v>0</v>
      </c>
      <c r="K145" s="136">
        <v>0</v>
      </c>
    </row>
    <row r="146" spans="1:11" ht="15.75" x14ac:dyDescent="0.25">
      <c r="A146" s="130"/>
      <c r="B146" s="124" t="s">
        <v>48</v>
      </c>
      <c r="C146" s="138">
        <f t="shared" ref="C146:H146" si="60">SUM(C142:C145)</f>
        <v>11324</v>
      </c>
      <c r="D146" s="139">
        <f t="shared" si="60"/>
        <v>2153980.8902537078</v>
      </c>
      <c r="E146" s="140">
        <f t="shared" si="60"/>
        <v>4068</v>
      </c>
      <c r="F146" s="138">
        <f t="shared" si="60"/>
        <v>11286</v>
      </c>
      <c r="G146" s="139">
        <f t="shared" si="60"/>
        <v>2135711.8902537078</v>
      </c>
      <c r="H146" s="139">
        <f t="shared" si="60"/>
        <v>4068</v>
      </c>
      <c r="I146" s="138">
        <f>SUM(I142:I145)</f>
        <v>38</v>
      </c>
      <c r="J146" s="139">
        <f>SUM(J142:J145)</f>
        <v>18269</v>
      </c>
      <c r="K146" s="140">
        <f>SUM(K142:K145)</f>
        <v>0</v>
      </c>
    </row>
    <row r="147" spans="1:11" ht="15.75" x14ac:dyDescent="0.25">
      <c r="A147" s="130">
        <v>2.2999999999999998</v>
      </c>
      <c r="B147" s="124" t="s">
        <v>50</v>
      </c>
      <c r="C147" s="134"/>
      <c r="D147" s="135"/>
      <c r="E147" s="150"/>
      <c r="F147" s="134"/>
      <c r="G147" s="135"/>
      <c r="H147" s="153"/>
      <c r="I147" s="154"/>
      <c r="J147" s="155"/>
      <c r="K147" s="156"/>
    </row>
    <row r="148" spans="1:11" ht="15.75" x14ac:dyDescent="0.25">
      <c r="A148" s="130"/>
      <c r="B148" s="124" t="s">
        <v>46</v>
      </c>
      <c r="C148" s="134">
        <f t="shared" ref="C148:C151" si="61">F148+I148</f>
        <v>9155.1375532144557</v>
      </c>
      <c r="D148" s="135">
        <f t="shared" ref="D148:D151" si="62">G148+J148</f>
        <v>1831127.2817597573</v>
      </c>
      <c r="E148" s="136">
        <f t="shared" ref="E148:E151" si="63">H148+K148</f>
        <v>39876.765410000007</v>
      </c>
      <c r="F148" s="134">
        <v>7150.051307189543</v>
      </c>
      <c r="G148" s="135">
        <v>1674943.3062988329</v>
      </c>
      <c r="H148" s="135">
        <v>32389.765410000007</v>
      </c>
      <c r="I148" s="134">
        <v>2005.0862460249136</v>
      </c>
      <c r="J148" s="135">
        <v>156183.97546092444</v>
      </c>
      <c r="K148" s="150">
        <v>7487</v>
      </c>
    </row>
    <row r="149" spans="1:11" ht="15.75" x14ac:dyDescent="0.25">
      <c r="A149" s="130"/>
      <c r="B149" s="124" t="s">
        <v>47</v>
      </c>
      <c r="C149" s="134">
        <f t="shared" si="61"/>
        <v>7840.9569553010788</v>
      </c>
      <c r="D149" s="135">
        <f t="shared" si="62"/>
        <v>1288688.9616783818</v>
      </c>
      <c r="E149" s="136">
        <f t="shared" si="63"/>
        <v>44955.630090000006</v>
      </c>
      <c r="F149" s="134">
        <v>6021.8922871952873</v>
      </c>
      <c r="G149" s="135">
        <v>1202800.8251511671</v>
      </c>
      <c r="H149" s="135">
        <v>37349.630090000006</v>
      </c>
      <c r="I149" s="134">
        <v>1819.0646681057913</v>
      </c>
      <c r="J149" s="135">
        <v>85888.136527214592</v>
      </c>
      <c r="K149" s="136">
        <v>7606</v>
      </c>
    </row>
    <row r="150" spans="1:11" ht="15.75" x14ac:dyDescent="0.25">
      <c r="A150" s="130"/>
      <c r="B150" s="137" t="s">
        <v>150</v>
      </c>
      <c r="C150" s="134">
        <f t="shared" si="61"/>
        <v>121.43658006745136</v>
      </c>
      <c r="D150" s="135">
        <f t="shared" si="62"/>
        <v>54328.339392860878</v>
      </c>
      <c r="E150" s="136">
        <f t="shared" si="63"/>
        <v>1488</v>
      </c>
      <c r="F150" s="134">
        <v>117.87551937662073</v>
      </c>
      <c r="G150" s="135">
        <v>53162.935599999997</v>
      </c>
      <c r="H150" s="135">
        <v>1488</v>
      </c>
      <c r="I150" s="134">
        <v>3.561060690830633</v>
      </c>
      <c r="J150" s="135">
        <v>1165.4037928608832</v>
      </c>
      <c r="K150" s="136">
        <v>0</v>
      </c>
    </row>
    <row r="151" spans="1:11" ht="15.75" x14ac:dyDescent="0.25">
      <c r="A151" s="130"/>
      <c r="B151" s="137" t="s">
        <v>151</v>
      </c>
      <c r="C151" s="134">
        <f t="shared" si="61"/>
        <v>672.41552676142419</v>
      </c>
      <c r="D151" s="135">
        <f t="shared" si="62"/>
        <v>63962</v>
      </c>
      <c r="E151" s="136">
        <f t="shared" si="63"/>
        <v>0</v>
      </c>
      <c r="F151" s="134">
        <v>672.41552676142419</v>
      </c>
      <c r="G151" s="135">
        <v>63962</v>
      </c>
      <c r="H151" s="135">
        <v>0</v>
      </c>
      <c r="I151" s="134">
        <v>0</v>
      </c>
      <c r="J151" s="135">
        <v>0</v>
      </c>
      <c r="K151" s="136">
        <v>0</v>
      </c>
    </row>
    <row r="152" spans="1:11" ht="15.75" x14ac:dyDescent="0.25">
      <c r="A152" s="130"/>
      <c r="B152" s="124" t="s">
        <v>48</v>
      </c>
      <c r="C152" s="138">
        <f t="shared" ref="C152:H152" si="64">SUM(C148:C151)</f>
        <v>17789.946615344408</v>
      </c>
      <c r="D152" s="139">
        <f t="shared" si="64"/>
        <v>3238106.582831</v>
      </c>
      <c r="E152" s="140">
        <f t="shared" si="64"/>
        <v>86320.395500000013</v>
      </c>
      <c r="F152" s="138">
        <f t="shared" si="64"/>
        <v>13962.234640522875</v>
      </c>
      <c r="G152" s="139">
        <f t="shared" si="64"/>
        <v>2994869.0670500002</v>
      </c>
      <c r="H152" s="139">
        <f t="shared" si="64"/>
        <v>71227.395500000013</v>
      </c>
      <c r="I152" s="138">
        <f>SUM(I148:I151)</f>
        <v>3827.7119748215359</v>
      </c>
      <c r="J152" s="139">
        <f>SUM(J148:J151)</f>
        <v>243237.51578099994</v>
      </c>
      <c r="K152" s="140">
        <f>SUM(K148:K151)</f>
        <v>15093</v>
      </c>
    </row>
    <row r="153" spans="1:11" ht="15.75" x14ac:dyDescent="0.25">
      <c r="A153" s="130">
        <v>2.4</v>
      </c>
      <c r="B153" s="124" t="s">
        <v>115</v>
      </c>
      <c r="C153" s="134"/>
      <c r="D153" s="135"/>
      <c r="E153" s="150"/>
      <c r="F153" s="134"/>
      <c r="G153" s="135"/>
      <c r="H153" s="153"/>
      <c r="I153" s="154"/>
      <c r="J153" s="155"/>
      <c r="K153" s="156"/>
    </row>
    <row r="154" spans="1:11" ht="15.75" x14ac:dyDescent="0.25">
      <c r="A154" s="130"/>
      <c r="B154" s="124" t="s">
        <v>46</v>
      </c>
      <c r="C154" s="134">
        <f t="shared" ref="C154:C157" si="65">F154+I154</f>
        <v>24591.275321311317</v>
      </c>
      <c r="D154" s="135">
        <f t="shared" ref="D154:D157" si="66">G154+J154</f>
        <v>8361029.6115530459</v>
      </c>
      <c r="E154" s="136">
        <f t="shared" ref="E154:E157" si="67">H154+K154</f>
        <v>25209</v>
      </c>
      <c r="F154" s="134">
        <v>12906.468253968254</v>
      </c>
      <c r="G154" s="135">
        <v>4770294.6681328751</v>
      </c>
      <c r="H154" s="135">
        <v>20660</v>
      </c>
      <c r="I154" s="134">
        <v>11684.807067343063</v>
      </c>
      <c r="J154" s="135">
        <v>3590734.9434201708</v>
      </c>
      <c r="K154" s="150">
        <v>4549</v>
      </c>
    </row>
    <row r="155" spans="1:11" ht="15.75" x14ac:dyDescent="0.25">
      <c r="A155" s="130"/>
      <c r="B155" s="124" t="s">
        <v>47</v>
      </c>
      <c r="C155" s="134">
        <f t="shared" si="65"/>
        <v>10492.575714678635</v>
      </c>
      <c r="D155" s="135">
        <f t="shared" si="66"/>
        <v>2970595.3651487692</v>
      </c>
      <c r="E155" s="136">
        <f t="shared" si="67"/>
        <v>28384</v>
      </c>
      <c r="F155" s="134">
        <v>7727.033298977989</v>
      </c>
      <c r="G155" s="135">
        <v>2447688.783443871</v>
      </c>
      <c r="H155" s="135">
        <v>27922</v>
      </c>
      <c r="I155" s="134">
        <v>2765.542415700646</v>
      </c>
      <c r="J155" s="135">
        <v>522906.58170489821</v>
      </c>
      <c r="K155" s="136">
        <v>462</v>
      </c>
    </row>
    <row r="156" spans="1:11" ht="15.75" x14ac:dyDescent="0.25">
      <c r="A156" s="130"/>
      <c r="B156" s="137" t="s">
        <v>150</v>
      </c>
      <c r="C156" s="134">
        <f t="shared" si="65"/>
        <v>301.41057372709531</v>
      </c>
      <c r="D156" s="135">
        <f t="shared" si="66"/>
        <v>299994.81645090954</v>
      </c>
      <c r="E156" s="136">
        <f t="shared" si="67"/>
        <v>2732.7914199999905</v>
      </c>
      <c r="F156" s="134">
        <v>86</v>
      </c>
      <c r="G156" s="135">
        <v>48093.793892911854</v>
      </c>
      <c r="H156" s="135">
        <v>2732.7914199999905</v>
      </c>
      <c r="I156" s="134">
        <v>215.41057372709528</v>
      </c>
      <c r="J156" s="135">
        <v>251901.02255799767</v>
      </c>
      <c r="K156" s="136">
        <v>0</v>
      </c>
    </row>
    <row r="157" spans="1:11" ht="15.75" x14ac:dyDescent="0.25">
      <c r="A157" s="130"/>
      <c r="B157" s="137" t="s">
        <v>151</v>
      </c>
      <c r="C157" s="134">
        <f t="shared" si="65"/>
        <v>752.89851050821426</v>
      </c>
      <c r="D157" s="135">
        <f t="shared" si="66"/>
        <v>237276.07442612981</v>
      </c>
      <c r="E157" s="136">
        <f t="shared" si="67"/>
        <v>0</v>
      </c>
      <c r="F157" s="134">
        <v>142.00869236400305</v>
      </c>
      <c r="G157" s="135">
        <v>199894.10762790916</v>
      </c>
      <c r="H157" s="135">
        <v>0</v>
      </c>
      <c r="I157" s="134">
        <v>610.88981814421118</v>
      </c>
      <c r="J157" s="135">
        <v>37381.966798220652</v>
      </c>
      <c r="K157" s="136">
        <v>0</v>
      </c>
    </row>
    <row r="158" spans="1:11" ht="15.75" x14ac:dyDescent="0.25">
      <c r="A158" s="130"/>
      <c r="B158" s="124" t="s">
        <v>48</v>
      </c>
      <c r="C158" s="138">
        <f t="shared" ref="C158:H158" si="68">SUM(C154:C157)</f>
        <v>36138.160120225264</v>
      </c>
      <c r="D158" s="139">
        <f t="shared" si="68"/>
        <v>11868895.867578853</v>
      </c>
      <c r="E158" s="140">
        <f t="shared" si="68"/>
        <v>56325.791419999994</v>
      </c>
      <c r="F158" s="138">
        <f t="shared" si="68"/>
        <v>20861.510245310248</v>
      </c>
      <c r="G158" s="139">
        <f t="shared" si="68"/>
        <v>7465971.3530975673</v>
      </c>
      <c r="H158" s="139">
        <f t="shared" si="68"/>
        <v>51314.791419999994</v>
      </c>
      <c r="I158" s="138">
        <f>SUM(I154:I157)</f>
        <v>15276.649874915014</v>
      </c>
      <c r="J158" s="139">
        <f>SUM(J154:J157)</f>
        <v>4402924.5144812874</v>
      </c>
      <c r="K158" s="140">
        <f>SUM(K154:K157)</f>
        <v>5011</v>
      </c>
    </row>
    <row r="159" spans="1:11" ht="15.75" x14ac:dyDescent="0.25">
      <c r="A159" s="130"/>
      <c r="B159" s="124"/>
      <c r="C159" s="134"/>
      <c r="D159" s="135"/>
      <c r="E159" s="150"/>
      <c r="F159" s="134"/>
      <c r="G159" s="135"/>
      <c r="H159" s="153"/>
      <c r="I159" s="157"/>
      <c r="J159" s="158"/>
      <c r="K159" s="159"/>
    </row>
    <row r="160" spans="1:11" ht="16.5" thickBot="1" x14ac:dyDescent="0.3">
      <c r="A160" s="130" t="s">
        <v>110</v>
      </c>
      <c r="B160" s="124"/>
      <c r="C160" s="148">
        <f t="shared" ref="C160:K160" si="69">C140+C146+C152+C158</f>
        <v>98162.546273809217</v>
      </c>
      <c r="D160" s="149">
        <f t="shared" si="69"/>
        <v>27521554.308778256</v>
      </c>
      <c r="E160" s="160">
        <f t="shared" si="69"/>
        <v>565589.18692000001</v>
      </c>
      <c r="F160" s="148">
        <f t="shared" si="69"/>
        <v>65021.184424072664</v>
      </c>
      <c r="G160" s="149">
        <f t="shared" si="69"/>
        <v>19644608.92488791</v>
      </c>
      <c r="H160" s="160">
        <f t="shared" si="69"/>
        <v>539412.18692000001</v>
      </c>
      <c r="I160" s="148">
        <f t="shared" si="69"/>
        <v>33141.361849736553</v>
      </c>
      <c r="J160" s="149">
        <f t="shared" si="69"/>
        <v>7876945.3838903457</v>
      </c>
      <c r="K160" s="160">
        <f t="shared" si="69"/>
        <v>26177</v>
      </c>
    </row>
    <row r="161" spans="1:11" ht="16.5" thickTop="1" x14ac:dyDescent="0.25">
      <c r="A161" s="130"/>
      <c r="B161" s="161"/>
      <c r="C161" s="162"/>
      <c r="D161" s="163"/>
      <c r="E161" s="164"/>
      <c r="F161" s="162"/>
      <c r="G161" s="163"/>
      <c r="H161" s="164"/>
      <c r="I161" s="162"/>
      <c r="J161" s="163"/>
      <c r="K161" s="164"/>
    </row>
    <row r="162" spans="1:11" ht="16.5" thickBot="1" x14ac:dyDescent="0.3">
      <c r="A162" s="130" t="s">
        <v>52</v>
      </c>
      <c r="B162" s="124"/>
      <c r="C162" s="165">
        <f t="shared" ref="C162:K162" si="70">+C132+C160</f>
        <v>5065989.6946809208</v>
      </c>
      <c r="D162" s="166">
        <f t="shared" si="70"/>
        <v>34760700.904371262</v>
      </c>
      <c r="E162" s="167">
        <f t="shared" si="70"/>
        <v>2551701.2046930706</v>
      </c>
      <c r="F162" s="165">
        <f t="shared" si="70"/>
        <v>2263977.8510907395</v>
      </c>
      <c r="G162" s="166">
        <f t="shared" si="70"/>
        <v>23596205.830308866</v>
      </c>
      <c r="H162" s="167">
        <f t="shared" si="70"/>
        <v>2155089.118119996</v>
      </c>
      <c r="I162" s="165">
        <f t="shared" si="70"/>
        <v>2802011.8435901813</v>
      </c>
      <c r="J162" s="166">
        <f t="shared" si="70"/>
        <v>11164495.074062398</v>
      </c>
      <c r="K162" s="167">
        <f t="shared" si="70"/>
        <v>396612.08657307469</v>
      </c>
    </row>
    <row r="163" spans="1:11" ht="15.75" x14ac:dyDescent="0.25">
      <c r="A163" s="130"/>
      <c r="B163" s="124"/>
      <c r="C163" s="141"/>
      <c r="D163" s="142"/>
      <c r="E163" s="143"/>
      <c r="F163" s="141"/>
      <c r="G163" s="142"/>
      <c r="H163" s="143"/>
      <c r="I163" s="141"/>
      <c r="J163" s="142"/>
      <c r="K163" s="143"/>
    </row>
    <row r="164" spans="1:11" ht="15.75" x14ac:dyDescent="0.25">
      <c r="A164" s="130" t="s">
        <v>53</v>
      </c>
      <c r="B164" s="124" t="s">
        <v>54</v>
      </c>
      <c r="C164" s="141"/>
      <c r="D164" s="142"/>
      <c r="E164" s="143"/>
      <c r="F164" s="141"/>
      <c r="G164" s="142"/>
      <c r="H164" s="143"/>
      <c r="I164" s="141"/>
      <c r="J164" s="142"/>
      <c r="K164" s="143"/>
    </row>
    <row r="165" spans="1:11" ht="15.75" x14ac:dyDescent="0.25">
      <c r="A165" s="130" t="s">
        <v>9</v>
      </c>
      <c r="B165" s="124" t="s">
        <v>55</v>
      </c>
      <c r="C165" s="168"/>
      <c r="D165" s="153"/>
      <c r="E165" s="143"/>
      <c r="F165" s="141"/>
      <c r="G165" s="142"/>
      <c r="H165" s="143"/>
      <c r="I165" s="141"/>
      <c r="J165" s="142"/>
      <c r="K165" s="143"/>
    </row>
    <row r="166" spans="1:11" ht="15.75" x14ac:dyDescent="0.25">
      <c r="A166" s="130">
        <v>1.1000000000000001</v>
      </c>
      <c r="B166" s="124" t="s">
        <v>159</v>
      </c>
      <c r="C166" s="168"/>
      <c r="D166" s="153"/>
      <c r="E166" s="143"/>
      <c r="F166" s="168"/>
      <c r="G166" s="153"/>
      <c r="H166" s="143"/>
      <c r="I166" s="168"/>
      <c r="J166" s="153"/>
      <c r="K166" s="143"/>
    </row>
    <row r="167" spans="1:11" ht="15.75" x14ac:dyDescent="0.25">
      <c r="A167" s="130"/>
      <c r="B167" s="124" t="s">
        <v>46</v>
      </c>
      <c r="C167" s="134">
        <f t="shared" ref="C167:C168" si="71">F167+I167</f>
        <v>81979.330648553849</v>
      </c>
      <c r="D167" s="135">
        <f t="shared" ref="D167:D168" si="72">G167+J167</f>
        <v>265316.02696306736</v>
      </c>
      <c r="E167" s="136"/>
      <c r="F167" s="134">
        <v>34113.340247521788</v>
      </c>
      <c r="G167" s="135">
        <v>137695.67488193</v>
      </c>
      <c r="H167" s="136"/>
      <c r="I167" s="134">
        <v>47865.990401032061</v>
      </c>
      <c r="J167" s="135">
        <v>127620.35208113736</v>
      </c>
      <c r="K167" s="136"/>
    </row>
    <row r="168" spans="1:11" ht="15.75" x14ac:dyDescent="0.25">
      <c r="A168" s="130"/>
      <c r="B168" s="124" t="s">
        <v>47</v>
      </c>
      <c r="C168" s="134">
        <f t="shared" si="71"/>
        <v>196066.6996858991</v>
      </c>
      <c r="D168" s="135">
        <f t="shared" si="72"/>
        <v>300020.63396928017</v>
      </c>
      <c r="E168" s="136"/>
      <c r="F168" s="134">
        <v>123694.93404810761</v>
      </c>
      <c r="G168" s="135">
        <v>183446.70393080215</v>
      </c>
      <c r="H168" s="136"/>
      <c r="I168" s="134">
        <v>72371.765637791497</v>
      </c>
      <c r="J168" s="135">
        <v>116573.93003847805</v>
      </c>
      <c r="K168" s="136"/>
    </row>
    <row r="169" spans="1:11" ht="15.75" x14ac:dyDescent="0.25">
      <c r="A169" s="130"/>
      <c r="B169" s="137" t="s">
        <v>150</v>
      </c>
      <c r="C169" s="134">
        <f>F169+I169</f>
        <v>107869.10334214821</v>
      </c>
      <c r="D169" s="135">
        <f>G169+J169</f>
        <v>165145.63750640731</v>
      </c>
      <c r="E169" s="136"/>
      <c r="F169" s="134">
        <v>19092.030343301965</v>
      </c>
      <c r="G169" s="135">
        <v>29971.70560079769</v>
      </c>
      <c r="H169" s="136"/>
      <c r="I169" s="134">
        <v>88777.072998846241</v>
      </c>
      <c r="J169" s="135">
        <v>135173.93190560961</v>
      </c>
      <c r="K169" s="136"/>
    </row>
    <row r="170" spans="1:11" ht="15.75" x14ac:dyDescent="0.25">
      <c r="A170" s="130"/>
      <c r="B170" s="137" t="s">
        <v>151</v>
      </c>
      <c r="C170" s="134">
        <f t="shared" ref="C170" si="73">F170+I170</f>
        <v>283673.51239514793</v>
      </c>
      <c r="D170" s="135">
        <f t="shared" ref="D170" si="74">G170+J170</f>
        <v>119927.3596095909</v>
      </c>
      <c r="E170" s="136"/>
      <c r="F170" s="134">
        <v>140269</v>
      </c>
      <c r="G170" s="135">
        <v>82564</v>
      </c>
      <c r="H170" s="136"/>
      <c r="I170" s="134">
        <v>143404.51239514796</v>
      </c>
      <c r="J170" s="135">
        <v>37363.359609590902</v>
      </c>
      <c r="K170" s="136"/>
    </row>
    <row r="171" spans="1:11" ht="15.75" x14ac:dyDescent="0.25">
      <c r="A171" s="130"/>
      <c r="B171" s="124"/>
      <c r="C171" s="169">
        <f>SUM(C167:C170)</f>
        <v>669588.64607174916</v>
      </c>
      <c r="D171" s="170">
        <f>SUM(D167:D170)</f>
        <v>850409.65804834571</v>
      </c>
      <c r="E171" s="164"/>
      <c r="F171" s="169">
        <f>SUM(F167:F170)</f>
        <v>317169.30463893141</v>
      </c>
      <c r="G171" s="170">
        <f>SUM(G167:G170)</f>
        <v>433678.08441352984</v>
      </c>
      <c r="H171" s="164"/>
      <c r="I171" s="169">
        <f>SUM(I167:I170)</f>
        <v>352419.34143281775</v>
      </c>
      <c r="J171" s="170">
        <f>SUM(J167:J170)</f>
        <v>416731.57363481593</v>
      </c>
      <c r="K171" s="143"/>
    </row>
    <row r="172" spans="1:11" ht="15.75" x14ac:dyDescent="0.25">
      <c r="A172" s="130">
        <v>1.2</v>
      </c>
      <c r="B172" s="124" t="s">
        <v>160</v>
      </c>
      <c r="C172" s="168"/>
      <c r="D172" s="153"/>
      <c r="E172" s="143"/>
      <c r="F172" s="168"/>
      <c r="G172" s="153"/>
      <c r="H172" s="143"/>
      <c r="I172" s="168"/>
      <c r="J172" s="153"/>
      <c r="K172" s="143"/>
    </row>
    <row r="173" spans="1:11" ht="15.75" x14ac:dyDescent="0.25">
      <c r="A173" s="130"/>
      <c r="B173" s="124" t="s">
        <v>46</v>
      </c>
      <c r="C173" s="134">
        <f t="shared" ref="C173:C174" si="75">F173+I173</f>
        <v>4380.8079022695792</v>
      </c>
      <c r="D173" s="135">
        <f t="shared" ref="D173:D174" si="76">G173+J173</f>
        <v>35236.599833372667</v>
      </c>
      <c r="E173" s="136"/>
      <c r="F173" s="134">
        <v>3644.5365016142432</v>
      </c>
      <c r="G173" s="135">
        <v>26979.287608205959</v>
      </c>
      <c r="H173" s="136"/>
      <c r="I173" s="134">
        <v>736.27140065533627</v>
      </c>
      <c r="J173" s="135">
        <v>8257.3122251667082</v>
      </c>
      <c r="K173" s="136"/>
    </row>
    <row r="174" spans="1:11" ht="15.75" x14ac:dyDescent="0.25">
      <c r="A174" s="130"/>
      <c r="B174" s="124" t="s">
        <v>47</v>
      </c>
      <c r="C174" s="134">
        <f t="shared" si="75"/>
        <v>20876.669128707563</v>
      </c>
      <c r="D174" s="135">
        <f t="shared" si="76"/>
        <v>62821.895146439536</v>
      </c>
      <c r="E174" s="136"/>
      <c r="F174" s="134">
        <v>20627.620277133108</v>
      </c>
      <c r="G174" s="135">
        <v>60977.051671202447</v>
      </c>
      <c r="H174" s="136"/>
      <c r="I174" s="134">
        <v>249.04885157445378</v>
      </c>
      <c r="J174" s="135">
        <v>1844.8434752370877</v>
      </c>
      <c r="K174" s="136"/>
    </row>
    <row r="175" spans="1:11" ht="15.75" x14ac:dyDescent="0.25">
      <c r="A175" s="130"/>
      <c r="B175" s="137" t="s">
        <v>150</v>
      </c>
      <c r="C175" s="134">
        <f>F175+I175</f>
        <v>2091.477751195805</v>
      </c>
      <c r="D175" s="135">
        <f>G175+J175</f>
        <v>5243.3927380451405</v>
      </c>
      <c r="E175" s="136"/>
      <c r="F175" s="134">
        <v>2091.477751195805</v>
      </c>
      <c r="G175" s="135">
        <v>5243.3927380451405</v>
      </c>
      <c r="H175" s="136"/>
      <c r="I175" s="134">
        <v>0</v>
      </c>
      <c r="J175" s="135">
        <v>0</v>
      </c>
      <c r="K175" s="136"/>
    </row>
    <row r="176" spans="1:11" ht="15.75" x14ac:dyDescent="0.25">
      <c r="A176" s="130"/>
      <c r="B176" s="137" t="s">
        <v>151</v>
      </c>
      <c r="C176" s="134">
        <f t="shared" ref="C176" si="77">F176+I176</f>
        <v>9323</v>
      </c>
      <c r="D176" s="135">
        <f t="shared" ref="D176" si="78">G176+J176</f>
        <v>12983.300999999999</v>
      </c>
      <c r="E176" s="136"/>
      <c r="F176" s="134">
        <v>4591</v>
      </c>
      <c r="G176" s="135">
        <v>7921</v>
      </c>
      <c r="H176" s="136"/>
      <c r="I176" s="134">
        <v>4732</v>
      </c>
      <c r="J176" s="135">
        <v>5062.3010000000004</v>
      </c>
      <c r="K176" s="136"/>
    </row>
    <row r="177" spans="1:11" ht="15.75" x14ac:dyDescent="0.25">
      <c r="A177" s="130"/>
      <c r="B177" s="124"/>
      <c r="C177" s="169">
        <f>SUM(C173:C176)</f>
        <v>36671.95478217295</v>
      </c>
      <c r="D177" s="170">
        <f>SUM(D173:D176)</f>
        <v>116285.18871785735</v>
      </c>
      <c r="E177" s="164"/>
      <c r="F177" s="169">
        <f>SUM(F173:F176)</f>
        <v>30954.634529943156</v>
      </c>
      <c r="G177" s="170">
        <f>SUM(G173:G176)</f>
        <v>101120.73201745354</v>
      </c>
      <c r="H177" s="164"/>
      <c r="I177" s="169">
        <f>SUM(I173:I176)</f>
        <v>5717.3202522297897</v>
      </c>
      <c r="J177" s="170">
        <f>SUM(J173:J176)</f>
        <v>15164.456700403796</v>
      </c>
      <c r="K177" s="143"/>
    </row>
    <row r="178" spans="1:11" ht="15.75" x14ac:dyDescent="0.25">
      <c r="A178" s="130">
        <v>1.3</v>
      </c>
      <c r="B178" s="124" t="s">
        <v>50</v>
      </c>
      <c r="C178" s="168"/>
      <c r="D178" s="153"/>
      <c r="E178" s="143"/>
      <c r="F178" s="168"/>
      <c r="G178" s="153"/>
      <c r="H178" s="143"/>
      <c r="I178" s="168"/>
      <c r="J178" s="153"/>
      <c r="K178" s="143"/>
    </row>
    <row r="179" spans="1:11" ht="15.75" x14ac:dyDescent="0.25">
      <c r="A179" s="130"/>
      <c r="B179" s="124" t="s">
        <v>46</v>
      </c>
      <c r="C179" s="134">
        <f t="shared" ref="C179:C180" si="79">F179+I179</f>
        <v>708.85617934931963</v>
      </c>
      <c r="D179" s="135">
        <f t="shared" ref="D179:D180" si="80">G179+J179</f>
        <v>8470.0882580122416</v>
      </c>
      <c r="E179" s="136"/>
      <c r="F179" s="134">
        <v>702.1423971394903</v>
      </c>
      <c r="G179" s="135">
        <v>8271.6369329868958</v>
      </c>
      <c r="H179" s="136"/>
      <c r="I179" s="134">
        <v>6.7137822098293372</v>
      </c>
      <c r="J179" s="135">
        <v>198.45132502534585</v>
      </c>
      <c r="K179" s="136"/>
    </row>
    <row r="180" spans="1:11" ht="15.75" x14ac:dyDescent="0.25">
      <c r="A180" s="130"/>
      <c r="B180" s="124" t="s">
        <v>47</v>
      </c>
      <c r="C180" s="134">
        <f t="shared" si="79"/>
        <v>1448.5429667286242</v>
      </c>
      <c r="D180" s="135">
        <f t="shared" si="80"/>
        <v>6406.0595456764104</v>
      </c>
      <c r="E180" s="136"/>
      <c r="F180" s="134">
        <v>1402.9184339859971</v>
      </c>
      <c r="G180" s="135">
        <v>6361.400225543628</v>
      </c>
      <c r="H180" s="136"/>
      <c r="I180" s="134">
        <v>45.624532742627025</v>
      </c>
      <c r="J180" s="135">
        <v>44.659320132782341</v>
      </c>
      <c r="K180" s="136"/>
    </row>
    <row r="181" spans="1:11" ht="15.75" x14ac:dyDescent="0.25">
      <c r="A181" s="130"/>
      <c r="B181" s="137" t="s">
        <v>150</v>
      </c>
      <c r="C181" s="134">
        <f>F181+I181</f>
        <v>1164</v>
      </c>
      <c r="D181" s="135">
        <f>G181+J181</f>
        <v>3468</v>
      </c>
      <c r="E181" s="136"/>
      <c r="F181" s="134">
        <v>0</v>
      </c>
      <c r="G181" s="135">
        <v>0</v>
      </c>
      <c r="H181" s="136"/>
      <c r="I181" s="134">
        <v>1164</v>
      </c>
      <c r="J181" s="135">
        <v>3468</v>
      </c>
      <c r="K181" s="136"/>
    </row>
    <row r="182" spans="1:11" ht="15.75" x14ac:dyDescent="0.25">
      <c r="A182" s="130"/>
      <c r="B182" s="137" t="s">
        <v>151</v>
      </c>
      <c r="C182" s="134">
        <f t="shared" ref="C182" si="81">F182+I182</f>
        <v>0</v>
      </c>
      <c r="D182" s="135">
        <f t="shared" ref="D182" si="82">G182+J182</f>
        <v>0</v>
      </c>
      <c r="E182" s="136"/>
      <c r="F182" s="134">
        <v>0</v>
      </c>
      <c r="G182" s="135">
        <v>0</v>
      </c>
      <c r="H182" s="136"/>
      <c r="I182" s="134">
        <v>0</v>
      </c>
      <c r="J182" s="135">
        <v>0</v>
      </c>
      <c r="K182" s="136"/>
    </row>
    <row r="183" spans="1:11" ht="15.75" x14ac:dyDescent="0.25">
      <c r="A183" s="130"/>
      <c r="B183" s="124"/>
      <c r="C183" s="169">
        <f>SUM(C179:C182)</f>
        <v>3321.3991460779439</v>
      </c>
      <c r="D183" s="170">
        <f>SUM(D179:D182)</f>
        <v>18344.147803688651</v>
      </c>
      <c r="E183" s="164"/>
      <c r="F183" s="169">
        <f>SUM(F179:F182)</f>
        <v>2105.0608311254873</v>
      </c>
      <c r="G183" s="170">
        <f>SUM(G179:G182)</f>
        <v>14633.037158530524</v>
      </c>
      <c r="H183" s="164"/>
      <c r="I183" s="169">
        <f>SUM(I179:I182)</f>
        <v>1216.3383149524564</v>
      </c>
      <c r="J183" s="170">
        <f>SUM(J179:J182)</f>
        <v>3711.1106451581281</v>
      </c>
      <c r="K183" s="143"/>
    </row>
    <row r="184" spans="1:11" ht="15.75" x14ac:dyDescent="0.25">
      <c r="A184" s="130">
        <v>1.4</v>
      </c>
      <c r="B184" s="124" t="s">
        <v>145</v>
      </c>
      <c r="C184" s="168"/>
      <c r="D184" s="153"/>
      <c r="E184" s="143"/>
      <c r="F184" s="168"/>
      <c r="G184" s="153"/>
      <c r="H184" s="150"/>
      <c r="I184" s="168"/>
      <c r="J184" s="153"/>
      <c r="K184" s="150"/>
    </row>
    <row r="185" spans="1:11" ht="15.75" x14ac:dyDescent="0.25">
      <c r="A185" s="130"/>
      <c r="B185" s="124" t="s">
        <v>46</v>
      </c>
      <c r="C185" s="134">
        <f t="shared" ref="C185:C186" si="83">F185+I185</f>
        <v>0</v>
      </c>
      <c r="D185" s="135">
        <f t="shared" ref="D185:D186" si="84">G185+J185</f>
        <v>0</v>
      </c>
      <c r="E185" s="136"/>
      <c r="F185" s="134">
        <v>0</v>
      </c>
      <c r="G185" s="135">
        <v>0</v>
      </c>
      <c r="H185" s="136"/>
      <c r="I185" s="134">
        <v>0</v>
      </c>
      <c r="J185" s="135">
        <v>0</v>
      </c>
      <c r="K185" s="136"/>
    </row>
    <row r="186" spans="1:11" ht="15.75" x14ac:dyDescent="0.25">
      <c r="A186" s="130"/>
      <c r="B186" s="124" t="s">
        <v>47</v>
      </c>
      <c r="C186" s="134">
        <f t="shared" si="83"/>
        <v>0</v>
      </c>
      <c r="D186" s="135">
        <f t="shared" si="84"/>
        <v>0</v>
      </c>
      <c r="E186" s="136"/>
      <c r="F186" s="134">
        <v>0</v>
      </c>
      <c r="G186" s="135">
        <v>0</v>
      </c>
      <c r="H186" s="136"/>
      <c r="I186" s="134">
        <v>0</v>
      </c>
      <c r="J186" s="135">
        <v>0</v>
      </c>
      <c r="K186" s="136"/>
    </row>
    <row r="187" spans="1:11" ht="15.75" x14ac:dyDescent="0.25">
      <c r="A187" s="130"/>
      <c r="B187" s="137" t="s">
        <v>150</v>
      </c>
      <c r="C187" s="134">
        <f>F187+I187</f>
        <v>31864</v>
      </c>
      <c r="D187" s="135">
        <f>G187+J187</f>
        <v>114449</v>
      </c>
      <c r="E187" s="136"/>
      <c r="F187" s="134">
        <v>31864</v>
      </c>
      <c r="G187" s="135">
        <v>114449</v>
      </c>
      <c r="H187" s="136"/>
      <c r="I187" s="134">
        <v>0</v>
      </c>
      <c r="J187" s="135">
        <v>0</v>
      </c>
      <c r="K187" s="136"/>
    </row>
    <row r="188" spans="1:11" ht="15.75" x14ac:dyDescent="0.25">
      <c r="A188" s="130"/>
      <c r="B188" s="137" t="s">
        <v>151</v>
      </c>
      <c r="C188" s="134">
        <f t="shared" ref="C188" si="85">F188+I188</f>
        <v>693923</v>
      </c>
      <c r="D188" s="135">
        <f t="shared" ref="D188" si="86">G188+J188</f>
        <v>205686.05456820852</v>
      </c>
      <c r="E188" s="136"/>
      <c r="F188" s="134">
        <v>494527</v>
      </c>
      <c r="G188" s="135">
        <v>94539</v>
      </c>
      <c r="H188" s="136"/>
      <c r="I188" s="134">
        <v>199396</v>
      </c>
      <c r="J188" s="135">
        <v>111147.05456820854</v>
      </c>
      <c r="K188" s="136"/>
    </row>
    <row r="189" spans="1:11" ht="15.75" x14ac:dyDescent="0.25">
      <c r="A189" s="130"/>
      <c r="B189" s="124"/>
      <c r="C189" s="169">
        <f>SUM(C185:C188)</f>
        <v>725787</v>
      </c>
      <c r="D189" s="170">
        <f>SUM(D185:D188)</f>
        <v>320135.05456820852</v>
      </c>
      <c r="E189" s="164"/>
      <c r="F189" s="170">
        <f>SUM(F185:F188)</f>
        <v>526391</v>
      </c>
      <c r="G189" s="170">
        <f>SUM(G185:G188)</f>
        <v>208988</v>
      </c>
      <c r="H189" s="164"/>
      <c r="I189" s="170">
        <f>SUM(I185:I188)</f>
        <v>199396</v>
      </c>
      <c r="J189" s="170">
        <f>SUM(J185:J188)</f>
        <v>111147.05456820854</v>
      </c>
      <c r="K189" s="143"/>
    </row>
    <row r="190" spans="1:11" ht="15.75" x14ac:dyDescent="0.25">
      <c r="A190" s="130"/>
      <c r="B190" s="172" t="s">
        <v>146</v>
      </c>
      <c r="C190" s="170">
        <f>C189+C183+C177+C171</f>
        <v>1435369</v>
      </c>
      <c r="D190" s="170">
        <f>D189+D183+D177+D171</f>
        <v>1305174.0491381004</v>
      </c>
      <c r="E190" s="164"/>
      <c r="F190" s="170">
        <f>F189+F183+F177+F171</f>
        <v>876620</v>
      </c>
      <c r="G190" s="170">
        <f>G189+G183+G177+G171</f>
        <v>758419.85358951392</v>
      </c>
      <c r="H190" s="164"/>
      <c r="I190" s="170">
        <f>I189+I183+I177+I171</f>
        <v>558749</v>
      </c>
      <c r="J190" s="170">
        <f>J189+J183+J177+J171</f>
        <v>546754.19554858643</v>
      </c>
      <c r="K190" s="143"/>
    </row>
    <row r="191" spans="1:11" ht="15.75" x14ac:dyDescent="0.25">
      <c r="A191" s="130"/>
      <c r="B191" s="172"/>
      <c r="C191" s="173"/>
      <c r="D191" s="174"/>
      <c r="E191" s="164"/>
      <c r="F191" s="173"/>
      <c r="G191" s="174"/>
      <c r="H191" s="164"/>
      <c r="I191" s="173"/>
      <c r="J191" s="174"/>
      <c r="K191" s="143"/>
    </row>
    <row r="192" spans="1:11" ht="15.75" x14ac:dyDescent="0.25">
      <c r="A192" s="130" t="s">
        <v>56</v>
      </c>
      <c r="B192" s="124" t="s">
        <v>147</v>
      </c>
      <c r="C192" s="168"/>
      <c r="D192" s="153"/>
      <c r="E192" s="143"/>
      <c r="F192" s="168"/>
      <c r="G192" s="153"/>
      <c r="H192" s="150"/>
      <c r="I192" s="168"/>
      <c r="J192" s="153"/>
      <c r="K192" s="150"/>
    </row>
    <row r="193" spans="1:11" ht="15.75" x14ac:dyDescent="0.25">
      <c r="A193" s="130"/>
      <c r="B193" s="124" t="s">
        <v>46</v>
      </c>
      <c r="C193" s="134">
        <f t="shared" ref="C193:C194" si="87">F193+I193</f>
        <v>102869.24350325375</v>
      </c>
      <c r="D193" s="135">
        <f t="shared" ref="D193:D194" si="88">G193+J193</f>
        <v>578353.2598164035</v>
      </c>
      <c r="E193" s="136"/>
      <c r="F193" s="134">
        <v>42570.869447555961</v>
      </c>
      <c r="G193" s="135">
        <v>243672.21031258878</v>
      </c>
      <c r="H193" s="136"/>
      <c r="I193" s="134">
        <v>60298.374055697786</v>
      </c>
      <c r="J193" s="135">
        <v>334681.04950381472</v>
      </c>
      <c r="K193" s="136"/>
    </row>
    <row r="194" spans="1:11" ht="15.75" x14ac:dyDescent="0.25">
      <c r="A194" s="130"/>
      <c r="B194" s="124" t="s">
        <v>47</v>
      </c>
      <c r="C194" s="134">
        <f t="shared" si="87"/>
        <v>232641.57285526366</v>
      </c>
      <c r="D194" s="135">
        <f t="shared" si="88"/>
        <v>578882.69725395436</v>
      </c>
      <c r="E194" s="136"/>
      <c r="F194" s="134">
        <v>150900.63846346975</v>
      </c>
      <c r="G194" s="135">
        <v>454183.7199952841</v>
      </c>
      <c r="H194" s="136"/>
      <c r="I194" s="134">
        <v>81740.934391793911</v>
      </c>
      <c r="J194" s="135">
        <v>124698.9772586702</v>
      </c>
      <c r="K194" s="136"/>
    </row>
    <row r="195" spans="1:11" ht="15.75" x14ac:dyDescent="0.25">
      <c r="A195" s="130"/>
      <c r="B195" s="137" t="s">
        <v>150</v>
      </c>
      <c r="C195" s="134">
        <f>F195+I195</f>
        <v>176748.96363914252</v>
      </c>
      <c r="D195" s="135">
        <f>G195+J195</f>
        <v>450932.64526124712</v>
      </c>
      <c r="E195" s="136"/>
      <c r="F195" s="134">
        <v>107227.49208897429</v>
      </c>
      <c r="G195" s="135">
        <v>366683.37637942674</v>
      </c>
      <c r="H195" s="136"/>
      <c r="I195" s="134">
        <v>69521.471550168222</v>
      </c>
      <c r="J195" s="135">
        <v>84249.26888182039</v>
      </c>
      <c r="K195" s="136"/>
    </row>
    <row r="196" spans="1:11" ht="15.75" x14ac:dyDescent="0.25">
      <c r="A196" s="130"/>
      <c r="B196" s="137" t="s">
        <v>151</v>
      </c>
      <c r="C196" s="134">
        <f t="shared" ref="C196" si="89">F196+I196</f>
        <v>865960.23534051178</v>
      </c>
      <c r="D196" s="135">
        <f t="shared" ref="D196" si="90">G196+J196</f>
        <v>191302.34391916904</v>
      </c>
      <c r="E196" s="136"/>
      <c r="F196" s="134">
        <v>10283.027480887898</v>
      </c>
      <c r="G196" s="135">
        <v>4241.4201153502891</v>
      </c>
      <c r="H196" s="136"/>
      <c r="I196" s="134">
        <v>855677.20785962383</v>
      </c>
      <c r="J196" s="135">
        <v>187060.92380381876</v>
      </c>
      <c r="K196" s="136"/>
    </row>
    <row r="197" spans="1:11" ht="15.75" x14ac:dyDescent="0.25">
      <c r="A197" s="130"/>
      <c r="B197" s="124"/>
      <c r="C197" s="169">
        <f>SUM(C193:C196)</f>
        <v>1378220.0153381717</v>
      </c>
      <c r="D197" s="170">
        <f>SUM(D193:D196)</f>
        <v>1799470.946250774</v>
      </c>
      <c r="E197" s="164"/>
      <c r="F197" s="169">
        <f>SUM(F193:F196)</f>
        <v>310982.02748088789</v>
      </c>
      <c r="G197" s="170">
        <f>SUM(G193:G196)</f>
        <v>1068780.7268026499</v>
      </c>
      <c r="H197" s="164"/>
      <c r="I197" s="169">
        <f>SUM(I193:I196)</f>
        <v>1067237.9878572838</v>
      </c>
      <c r="J197" s="170">
        <f>SUM(J193:J196)</f>
        <v>730690.21944812406</v>
      </c>
      <c r="K197" s="143"/>
    </row>
    <row r="198" spans="1:11" ht="16.5" thickBot="1" x14ac:dyDescent="0.3">
      <c r="A198" s="130" t="s">
        <v>57</v>
      </c>
      <c r="B198" s="124"/>
      <c r="C198" s="175">
        <f>C197+C190</f>
        <v>2813589.0153381717</v>
      </c>
      <c r="D198" s="176">
        <f>D197+D190</f>
        <v>3104644.9953888743</v>
      </c>
      <c r="E198" s="164"/>
      <c r="F198" s="175">
        <f>F197+F190</f>
        <v>1187602.0274808879</v>
      </c>
      <c r="G198" s="176">
        <f>G197+G190</f>
        <v>1827200.5803921637</v>
      </c>
      <c r="H198" s="164"/>
      <c r="I198" s="175">
        <f>I197+I190</f>
        <v>1625986.9878572838</v>
      </c>
      <c r="J198" s="176">
        <f>J197+J190</f>
        <v>1277444.4149967106</v>
      </c>
      <c r="K198" s="143"/>
    </row>
    <row r="199" spans="1:11" ht="13.5" thickTop="1" x14ac:dyDescent="0.2"/>
  </sheetData>
  <phoneticPr fontId="6" type="noConversion"/>
  <pageMargins left="1.1417322834645669" right="0.19685039370078741" top="0.23622047244094491" bottom="0.35433070866141736" header="0.19685039370078741" footer="0.19685039370078741"/>
  <pageSetup paperSize="9" scale="88" fitToHeight="4" orientation="landscape" r:id="rId1"/>
  <headerFooter alignWithMargins="0">
    <oddFooter>&amp;L&amp;F &amp;A&amp;R&amp;D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D8BDFE-B133-4E12-B178-7B29BEAD0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05F30-DFCE-41EA-BCD0-9FDF395315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FB34DA-E4CF-41E2-B2AC-10986A2A09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 A</vt:lpstr>
      <vt:lpstr>form B</vt:lpstr>
      <vt:lpstr>form C</vt:lpstr>
    </vt:vector>
  </TitlesOfParts>
  <Company>Geoff London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 stats</dc:title>
  <dc:creator>Geoff London</dc:creator>
  <cp:lastModifiedBy>Jenny Gage</cp:lastModifiedBy>
  <cp:lastPrinted>2011-08-24T09:09:36Z</cp:lastPrinted>
  <dcterms:created xsi:type="dcterms:W3CDTF">2002-05-06T08:19:06Z</dcterms:created>
  <dcterms:modified xsi:type="dcterms:W3CDTF">2020-08-11T13:04:20Z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